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DELO\PROJEKTIVA\PROJEKTI 2015 DALJE\KANALIZACIJA JENKOVA\Nov razpis junij 2018\"/>
    </mc:Choice>
  </mc:AlternateContent>
  <bookViews>
    <workbookView xWindow="120" yWindow="450" windowWidth="15315" windowHeight="8910" activeTab="1"/>
  </bookViews>
  <sheets>
    <sheet name="Navodila" sheetId="9" r:id="rId1"/>
    <sheet name="REKAPITULACIJA" sheetId="7" r:id="rId2"/>
    <sheet name="Obnova" sheetId="3" r:id="rId3"/>
  </sheets>
  <definedNames>
    <definedName name="_Toc515516914" localSheetId="0">Navodila!$A$5</definedName>
    <definedName name="_xlnm.Print_Area" localSheetId="0">Navodila!$A$1:$A$27</definedName>
    <definedName name="_xlnm.Print_Area" localSheetId="2">Obnova!$A$1:$F$117</definedName>
    <definedName name="_xlnm.Print_Area" localSheetId="1">REKAPITULACIJA!$A$1:$E$19</definedName>
    <definedName name="_xlnm.Print_Titles" localSheetId="2">Obnova!$1:$1</definedName>
  </definedNames>
  <calcPr calcId="162913"/>
</workbook>
</file>

<file path=xl/calcChain.xml><?xml version="1.0" encoding="utf-8"?>
<calcChain xmlns="http://schemas.openxmlformats.org/spreadsheetml/2006/main">
  <c r="D11" i="7" l="1"/>
  <c r="D10" i="7"/>
  <c r="D9" i="7"/>
  <c r="D5" i="7" l="1"/>
  <c r="F117" i="3"/>
  <c r="F115" i="3"/>
  <c r="F107" i="3"/>
  <c r="F83" i="3"/>
  <c r="F65" i="3"/>
  <c r="F41" i="3"/>
  <c r="F27" i="3"/>
  <c r="F8" i="3"/>
  <c r="F113" i="3"/>
  <c r="F111" i="3"/>
  <c r="F89" i="3"/>
  <c r="F91" i="3"/>
  <c r="F93" i="3"/>
  <c r="F94" i="3"/>
  <c r="F95" i="3"/>
  <c r="F96" i="3"/>
  <c r="F97" i="3"/>
  <c r="F98" i="3"/>
  <c r="F99" i="3"/>
  <c r="F101" i="3"/>
  <c r="F103" i="3"/>
  <c r="F105" i="3"/>
  <c r="F87" i="3"/>
  <c r="F71" i="3"/>
  <c r="F73" i="3"/>
  <c r="F75" i="3"/>
  <c r="F77" i="3"/>
  <c r="F79" i="3"/>
  <c r="F81" i="3"/>
  <c r="F69" i="3"/>
  <c r="F49" i="3"/>
  <c r="F51" i="3"/>
  <c r="F53" i="3"/>
  <c r="F55" i="3"/>
  <c r="F57" i="3"/>
  <c r="F59" i="3"/>
  <c r="F61" i="3"/>
  <c r="F63" i="3"/>
  <c r="F47" i="3"/>
  <c r="F33" i="3"/>
  <c r="F35" i="3"/>
  <c r="F37" i="3"/>
  <c r="F39" i="3"/>
  <c r="F31" i="3"/>
  <c r="F11" i="3"/>
  <c r="F12" i="3"/>
  <c r="F15" i="3"/>
  <c r="F16" i="3"/>
  <c r="F17" i="3"/>
  <c r="F18" i="3"/>
  <c r="F19" i="3"/>
  <c r="F20" i="3"/>
  <c r="F21" i="3"/>
  <c r="F23" i="3"/>
  <c r="F25" i="3"/>
</calcChain>
</file>

<file path=xl/sharedStrings.xml><?xml version="1.0" encoding="utf-8"?>
<sst xmlns="http://schemas.openxmlformats.org/spreadsheetml/2006/main" count="184" uniqueCount="143">
  <si>
    <t>Št.</t>
  </si>
  <si>
    <t>Opis dela</t>
  </si>
  <si>
    <t>Enota</t>
  </si>
  <si>
    <t>Količina</t>
  </si>
  <si>
    <t>Cena na enoto (EUR)</t>
  </si>
  <si>
    <t>Vrednost brez DDV</t>
  </si>
  <si>
    <t>Preddela</t>
  </si>
  <si>
    <t>m</t>
  </si>
  <si>
    <t>Izdelava, postavitev in demontaža gradbenih profilov.</t>
  </si>
  <si>
    <t>kos</t>
  </si>
  <si>
    <t xml:space="preserve"> - vodovod</t>
  </si>
  <si>
    <t>m2</t>
  </si>
  <si>
    <t>SKUPAJ PREDDELA</t>
  </si>
  <si>
    <t>1</t>
  </si>
  <si>
    <t>1.1</t>
  </si>
  <si>
    <t>1.1.1</t>
  </si>
  <si>
    <t>1.1.2</t>
  </si>
  <si>
    <t>1.1.3</t>
  </si>
  <si>
    <t xml:space="preserve">- priprava gradbiščnega prostora in celotnega gradbišča </t>
  </si>
  <si>
    <t>- vzpostavitev v prvotno stanje</t>
  </si>
  <si>
    <t>1.1.4</t>
  </si>
  <si>
    <t>1.1.5</t>
  </si>
  <si>
    <t>1.2</t>
  </si>
  <si>
    <t>m3</t>
  </si>
  <si>
    <t>Zemeljska in gradbena dela</t>
  </si>
  <si>
    <t>Odriv humusa v debelini 20cm, z odvozom na gradbiščno deponijo, deponiran material za kasnejšo uporabo.</t>
  </si>
  <si>
    <t>Ročno planiranje dna gradbene jame, izravnava z natančnostjo +- 2cm.</t>
  </si>
  <si>
    <t>Strojno nakladanje in odvoz odvečnega materiala na deponijo k registriranemu zbiralcu tovrstnih odpadkov vključno s plačilom vseh dajatev.</t>
  </si>
  <si>
    <t xml:space="preserve">Humusiranje s predhodno odstranjenim humusom v deb. 20 cm in zatravitev humusiranih površin s travnim semenom ob dodajanju umetnega gnojila. </t>
  </si>
  <si>
    <t>1.2.1</t>
  </si>
  <si>
    <t>1.2.2</t>
  </si>
  <si>
    <t>1.2.3</t>
  </si>
  <si>
    <t>1.2.4</t>
  </si>
  <si>
    <t>1.2.5</t>
  </si>
  <si>
    <t>SKUPAJ ZEMELJSKA IN GRADBENA DELA</t>
  </si>
  <si>
    <t>Polaganje cevi in montaža jaškov</t>
  </si>
  <si>
    <t>m'</t>
  </si>
  <si>
    <t>1.3</t>
  </si>
  <si>
    <t>1.3.1</t>
  </si>
  <si>
    <t>1.3.2</t>
  </si>
  <si>
    <t>1.3.3</t>
  </si>
  <si>
    <t>1.3.4</t>
  </si>
  <si>
    <t>1.3.5</t>
  </si>
  <si>
    <t>SKUPAJ POLAGANJE CEVI IN MONTAŽA JAŠKOV</t>
  </si>
  <si>
    <t>1.4</t>
  </si>
  <si>
    <t>Zaključna dela</t>
  </si>
  <si>
    <t>1.4.1</t>
  </si>
  <si>
    <t>Dobava in polaganje opozorilnega traku "KANALIZACIJA" 30 cm nad temenom kanala</t>
  </si>
  <si>
    <t>1.4.2</t>
  </si>
  <si>
    <t>1.4.3</t>
  </si>
  <si>
    <t>1.4.5</t>
  </si>
  <si>
    <t>1.4.6</t>
  </si>
  <si>
    <t>1.4.7</t>
  </si>
  <si>
    <t>SKUPAJ ZAKLJUČNA DELA</t>
  </si>
  <si>
    <t xml:space="preserve"> - meteorni kanal</t>
  </si>
  <si>
    <t>1.3.6</t>
  </si>
  <si>
    <t>Izvedba obsipa in nadsutja cevi z zmrzlinsko odpornim peščenim materialom vključno z dobavo materiala granulacije 4-16mm. Debelina nadsutja cevi je 20cm.</t>
  </si>
  <si>
    <t xml:space="preserve">Izdelava peščene posteljice, z zmrzlinsko odpornim peščenim materialom, za cev po projektiranem padcu. Deb. posteljice je 10cm, vključno z dobavo peščenega materiala granulacije 4-16mm. </t>
  </si>
  <si>
    <t>Priprava gradbiščnega prostora in celotnega gradbišča v dolžini 42 m: odstranitev eventualnih ovir (prometni znaki, kanalete, grmovja, vse vrste ograj, temelji,...) in ureditev delovnih platojev. Po končanih delih gradbišče pospraviti in vzpostaviti v prvotno stanje</t>
  </si>
  <si>
    <t>Zakoličba oz. trasna in višinska obeležba obstoječih komunalnih in drugih vodov in zaščita teh vodov na celotni trasi. Izvedba križanj z obstoječimi komunalnimi vodi in zaščita vodov skladno z detajli in pod nadzorom upravljalca vodov vključno z obnovo opozorilnih trakov. Katastrski posnetek križanj in vnos v kataster komunalnih vodov (GIS).</t>
  </si>
  <si>
    <t xml:space="preserve"> - vročevod </t>
  </si>
  <si>
    <t xml:space="preserve"> - elektro vod</t>
  </si>
  <si>
    <t xml:space="preserve"> - vod T2</t>
  </si>
  <si>
    <t xml:space="preserve"> - telekom in KRS vod</t>
  </si>
  <si>
    <t xml:space="preserve"> - kanalizacija</t>
  </si>
  <si>
    <t>Izvedba križanj z vsemi neevidentiranimi vodi in zaščita le-teh skladno s soglasji ter pod nadzorom upravljavca vodov, vključno z obnovo opozorilnih trakov. Katastrski posnetek v skladu z zbirnim katastrom podzemnih komunalnih vodov in vnos v GIS upravljavca. Obvezno priložiti fotografije vodov.</t>
  </si>
  <si>
    <t>Rušitvena dela</t>
  </si>
  <si>
    <t>Rezanje asfalta (obojestransko) debeline do 15 cm</t>
  </si>
  <si>
    <t>Rušenje obstoječih jaškov mešane kanalizacije z nakladanjem na kamion in odvozom na stalno deponijo gradbenih odpadkov, vključno s plačilom takse in dokazilom evidenčnih listov.</t>
  </si>
  <si>
    <t>Odstranitev obstoječih dreves debeline do  30 cm in višine do 20 m, z razžaganjem vej in izkopom panjev ter odvozom na deponijo, vključno s stroški deponiranja</t>
  </si>
  <si>
    <t>Rušenje cestnih robnikov 15/25 v betonskem temelju z nakladanjem na kamion in odvoz na deponijo, vključno s plačilom takse in dokazili evidenčnih listov.</t>
  </si>
  <si>
    <t>SKUPAJ RUŠITVENA DELA</t>
  </si>
  <si>
    <t>Op. Vse količine so podane v vgrajenem in utrjenem stanju</t>
  </si>
  <si>
    <t>1.3.7</t>
  </si>
  <si>
    <t>1.3.8</t>
  </si>
  <si>
    <t xml:space="preserve">Kombinirani (strojno - ročni) izkop mat. III. in IV. Ktg, naklon brežine 90°, (GNG norme) z odvozom materiala na gradbiščno deponijo, vključno s črpanjem vode iz gradbene jame. </t>
  </si>
  <si>
    <t>Dobava, vgradnja in odstranitev montažnega gradbenega opaža oz. tehnologija po izbiri izvajalca</t>
  </si>
  <si>
    <t>Strojni zasip jarka kanalizacije s prebranim izkopanim materialom III. In IV. kat., vključno z dovozom iz stranskih deponij, s strojnim komprimiranjem z lahkimi komprimacijskimi sredstvi v plasteh po 30 cm do naravne zbitosti tal.</t>
  </si>
  <si>
    <t>1.3.9</t>
  </si>
  <si>
    <t>Zgornji ustroj</t>
  </si>
  <si>
    <t>Premaz stikov z dilaplastom</t>
  </si>
  <si>
    <t>1.4.4</t>
  </si>
  <si>
    <t xml:space="preserve">Dobava in vgrajevanje  asfalta v pločniku, zaključni sloj AC 8 surf B70/100 v debelini 5 cm, vključno z emulzijo za sprijemnost z obstoječim asfaltom. </t>
  </si>
  <si>
    <t xml:space="preserve">Dobava in vgrajevanje dvoslojnega asfalta v cestišču, nosilni sloj AC 22 base B70/100 debeline 6 cm in zaključni sloj AC 8 surf B70/100 v debelini 4 cm , vključno z emulzijo za sprijemnost z obstoječim cestiščem. </t>
  </si>
  <si>
    <t>Dobava in polaganje betonskih robnikov 15/25 cm, na betonsko podlago C 16/20, vključno z vsemi potrebnimi deli in materialom</t>
  </si>
  <si>
    <t>SKUPAJ ZGORNJI USTROJ</t>
  </si>
  <si>
    <t>Dobava, vgarajevanje s planiranjem in utrjevanjem mehansko stabiliziranega tamponskega materiala TD 32  v izkop kot nosilni sloj pod povoznimi površinami  (spodnji ustroj) v debelini 40 cm  v lokalno cestno telo od obsipa cevi do predvidenega asfalta , vključno z valjanjem do predpisane zbitosti 100 MPa in meritvami zbitosti (najmanj 1 meritev).</t>
  </si>
  <si>
    <t>Dobava, vgarajevanje s planiranjem in utrjevanjem mehansko stabiliziranega tamponskega materiala TD 32  v izkop kot nosilni sloj pod povoznimi površinami - pločnik v debelini 25 cm   od obsipa cevi do predvidenega asfalta , vključno z valjanjem do predpisane zbitosti 100 MPa in meritvami zbitosti (najmanj 1 meritev).</t>
  </si>
  <si>
    <t>1.5</t>
  </si>
  <si>
    <t>1.5.1</t>
  </si>
  <si>
    <t xml:space="preserve">Dobava in polaganje gladke enoslojne cevi, nazivnega zunanjega premera DN 200 mm, obodne togosti SN 8, z integrirano spojko, izdelane iz PVC materiala,  v skladu s standardom SIST EN 1401.                                                       Vkljčno z veznim in tesnilnim materialom ter vsemi pomožnimi deli. Polaganje po navodilih proizvajalca.                                       </t>
  </si>
  <si>
    <t>1.5.2</t>
  </si>
  <si>
    <t xml:space="preserve">Dobava in polaganje gladke enoslojne cevi, nazivnega zunanjega premera DN 400 mm, obodne togosti SN 8, z integrirano spojko, izdelane iz PVC materiala,  v skladu s standardom SIST EN 1401.                                                       Vkljčno z veznim in tesnilnim materialom ter vsemi pomožnimi deli. Polaganje po navodilih proizvajalca.                                       </t>
  </si>
  <si>
    <t>1.5.3</t>
  </si>
  <si>
    <t>Dobava in vgradnja AB plošče (oz. venec) z vstavljenim okvirjem in LTŽ kanalizacijskim pokrovom tipa D (nosilnosti 400 KN) z zaklepom (1 x polni).</t>
  </si>
  <si>
    <t>Dobava in vgradnja teleskopskega - samonivelacijskega LTŽ pokrova DN600 tipa D (nosilnosti 400 KN) z vgrajenim protihrupnim tesnilnim vložkom in trotočkovnim vzmetnim zapiranjem. Višina samonivelacijskega pokrova je min. 300mm. Vgradnja zajema ustrezen AB konus in ustrezno LKS tesnilo za vgradnjo med AB konusom in LTŽ pokrovom. (1x polni)</t>
  </si>
  <si>
    <r>
      <t>Dobava in montaža PVC fazonskega elementa - koleno 15</t>
    </r>
    <r>
      <rPr>
        <vertAlign val="superscript"/>
        <sz val="10"/>
        <rFont val="Arial"/>
        <family val="2"/>
        <charset val="238"/>
      </rPr>
      <t>o</t>
    </r>
    <r>
      <rPr>
        <sz val="10"/>
        <rFont val="Arial"/>
        <family val="2"/>
        <charset val="238"/>
      </rPr>
      <t xml:space="preserve">, nazivnega zunanjega premera DN 400 mm, z integrirano spojko, izdelane iz PVC materiala.Vključno z veznim in tesnilnim materialom.                                       </t>
    </r>
  </si>
  <si>
    <t>Zavarovanje in zaščita obstoječih revizijskih jaškov, izvedba vtokov/iztokov novih cevi na obstoječi jašek, vključno s sanacijo jaškov.</t>
  </si>
  <si>
    <t>Kompletna izdelava preliva iz neevidentiranega jaška v novopredvideni jašek RJ1, priključitev PVC cevi DN 200, vključno z veznim in tesnilnim materialom.</t>
  </si>
  <si>
    <t>1.5.4</t>
  </si>
  <si>
    <t>Kompletna prevezava obstoječih neevidentiranih priključkov, vključno z veznim in tesnilnim materialom ter vsemi potrebnimi deli.</t>
  </si>
  <si>
    <t>1.5.5</t>
  </si>
  <si>
    <t>1.5.6</t>
  </si>
  <si>
    <t>1.5.7</t>
  </si>
  <si>
    <t>1.5.8</t>
  </si>
  <si>
    <t>1.5.9</t>
  </si>
  <si>
    <t>1.5.10</t>
  </si>
  <si>
    <t>1.6</t>
  </si>
  <si>
    <t>1.6.1</t>
  </si>
  <si>
    <t>1.6.2</t>
  </si>
  <si>
    <t>Komplet dobava novih sadik drevja, lesenih količkov za oporo dreves in pomožnega sadilnega materila ter zasaditev drevja.</t>
  </si>
  <si>
    <t>SKUPAJ KANAL 1</t>
  </si>
  <si>
    <t>Rušenje asfaltnih površin (cesta + pločnik) ne glede na sestavo- debeline do 10 cm, z nakladanjem na kamion, odvozom na deponijo gradbišča. Opomba: Odstranjeni asfalt se zmelje in vgradi v tamponsko plast.</t>
  </si>
  <si>
    <t>1.</t>
  </si>
  <si>
    <t>Kanal 1</t>
  </si>
  <si>
    <r>
      <t>Dobava in vgradnja PE ali PP revizijskega jaška DN 1000 mm, izdelanega v skladu s standardom SIST EN 13598-2.                 Jaški morajo biti izdelani v celoti iz enega kosa, brez vmesnih tesnil, s telesom izdelanim s postopkom rotacijskega litja ali iz rebraste cevi s togostjo min. SN4 kN/m2. Mulda dna jaška mora biti industrijsko izdelana pod padcem v smeri toka in dobavljiva v različnih izvedbah priključevanja (naravnost ter pod kotom 45, levo in desno).                                                                                                                            Vključno s tesnili in potrebnimi fazonskimi kosi (max. 15</t>
    </r>
    <r>
      <rPr>
        <vertAlign val="superscript"/>
        <sz val="10"/>
        <rFont val="Arial"/>
        <family val="2"/>
        <charset val="238"/>
      </rPr>
      <t>o</t>
    </r>
    <r>
      <rPr>
        <sz val="10"/>
        <rFont val="Arial"/>
        <family val="2"/>
        <charset val="238"/>
      </rPr>
      <t>) za priključevanje na cevovod.                                                                                                                                     Višina jaška 2,9 m.</t>
    </r>
  </si>
  <si>
    <t>Ureditev provizorijev za prehod preko jarka v času gradnje v skladu s predpisi iz varstva pri delu z možnostjo prenosa in večkratno uporabo.</t>
  </si>
  <si>
    <t>Dobava in vgradnja armiranobetonskega jaška na betonsko posteljico premera DN 1000 s predizdelano muldo, vtok in iztok v dnu, dimenzije vtokov  DN BC 600, PVC DN 400 in DN BC 300, vključno s tesnilom, drsno spojko in nastavki za cevi. Jašek mora biti vodotesen in izdelan v skladu s standardom SIST EN 1917. Višina jaška 3m</t>
  </si>
  <si>
    <t>2.</t>
  </si>
  <si>
    <t>3.</t>
  </si>
  <si>
    <t>Obnova kanalizacije na Jenkovi cesti v Velenju</t>
  </si>
  <si>
    <t>Kanal 1 iz gladke enoslojne PVC cevi DN 400 mm SN 8</t>
  </si>
  <si>
    <t>Nepredvidena dela</t>
  </si>
  <si>
    <t>Dobava in vgradnja geotekstila  okoli tampona</t>
  </si>
  <si>
    <t>SKUPAJ brez DDV</t>
  </si>
  <si>
    <t>22 % DDV</t>
  </si>
  <si>
    <t>SKUPAJ z DDV</t>
  </si>
  <si>
    <t>Pridobitev elaborata ureditve zapore z dovoljenjem za cestno zaporo, z ureditvijo prometnega režima v času gradnje z obvestili, zavarovanjem gradbene jame in gradbišča s postavitvijo prometne signalizacije</t>
  </si>
  <si>
    <t xml:space="preserve">SKUPNA REKAPITULACIJA </t>
  </si>
  <si>
    <t>Opis</t>
  </si>
  <si>
    <t>Skupaj (EUR)</t>
  </si>
  <si>
    <t>Obrazec št. 15</t>
  </si>
  <si>
    <t>PREDRAČUN</t>
  </si>
  <si>
    <t xml:space="preserve">NAVODILA </t>
  </si>
  <si>
    <t>Predračun za predmet javnega naročila mora biti izpolnjen na priloženem obrazcu.</t>
  </si>
  <si>
    <t>Ponudnik sestavi ponudbeni predračun  tako, da v obrazec iz priloge vnese:</t>
  </si>
  <si>
    <t>·         cene na enoto dela in materiala;</t>
  </si>
  <si>
    <t>·         izračunano skupno ceno postavke;</t>
  </si>
  <si>
    <t>·         izdelano rekapitulacijo vseh del;</t>
  </si>
  <si>
    <t>·         izkazano skupno vrednost vseh del brez DDV  in z DDV.</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</si>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</sst>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38"/>
      <scheme val="minor"/>
    </font>
    <font>
      <sz val="10"/>
      <name val="Arial CE"/>
      <charset val="238"/>
    </font>
    <font>
      <sz val="11"/>
      <name val="Arial CE"/>
      <family val="2"/>
      <charset val="238"/>
    </font>
    <font>
      <sz val="10"/>
      <name val="Arial CE"/>
      <family val="2"/>
      <charset val="238"/>
    </font>
    <font>
      <b/>
      <sz val="10"/>
      <name val="Arial"/>
      <family val="2"/>
      <charset val="238"/>
    </font>
    <font>
      <sz val="10"/>
      <name val="Arial"/>
      <family val="2"/>
      <charset val="238"/>
    </font>
    <font>
      <sz val="10"/>
      <name val="Arial CE"/>
    </font>
    <font>
      <sz val="10"/>
      <color theme="1"/>
      <name val="Arial"/>
      <family val="2"/>
      <charset val="238"/>
    </font>
    <font>
      <sz val="10"/>
      <color theme="4" tint="-0.249977111117893"/>
      <name val="Arial"/>
      <family val="2"/>
      <charset val="238"/>
    </font>
    <font>
      <b/>
      <sz val="11"/>
      <color theme="1"/>
      <name val="Calibri"/>
      <family val="2"/>
      <charset val="238"/>
      <scheme val="minor"/>
    </font>
    <font>
      <vertAlign val="superscript"/>
      <sz val="10"/>
      <name val="Arial"/>
      <family val="2"/>
      <charset val="238"/>
    </font>
    <font>
      <b/>
      <sz val="10"/>
      <color theme="1"/>
      <name val="Arial"/>
      <family val="2"/>
      <charset val="238"/>
    </font>
    <font>
      <b/>
      <i/>
      <sz val="10"/>
      <name val="Arial"/>
      <family val="2"/>
      <charset val="238"/>
    </font>
    <font>
      <i/>
      <sz val="10"/>
      <name val="Arial"/>
      <family val="2"/>
      <charset val="238"/>
    </font>
    <font>
      <sz val="12"/>
      <name val="Arial"/>
      <family val="2"/>
      <charset val="238"/>
    </font>
    <font>
      <b/>
      <sz val="12"/>
      <color theme="1"/>
      <name val="Calibri"/>
      <family val="2"/>
      <charset val="238"/>
      <scheme val="minor"/>
    </font>
    <font>
      <sz val="11"/>
      <name val="Calibri"/>
      <family val="2"/>
      <charset val="238"/>
      <scheme val="minor"/>
    </font>
    <font>
      <sz val="10"/>
      <color indexed="8"/>
      <name val="Arial"/>
      <family val="2"/>
      <charset val="238"/>
    </font>
    <font>
      <b/>
      <sz val="11"/>
      <name val="Calibri"/>
      <family val="2"/>
      <charset val="238"/>
      <scheme val="minor"/>
    </font>
    <font>
      <b/>
      <sz val="11"/>
      <color theme="1"/>
      <name val="Arial"/>
      <family val="2"/>
      <charset val="238"/>
    </font>
    <font>
      <sz val="11"/>
      <color theme="1"/>
      <name val="Arial"/>
      <family val="2"/>
      <charset val="238"/>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double">
        <color indexed="64"/>
      </top>
      <bottom/>
      <diagonal/>
    </border>
  </borders>
  <cellStyleXfs count="9">
    <xf numFmtId="0" fontId="0" fillId="0" borderId="0"/>
    <xf numFmtId="0" fontId="1" fillId="0" borderId="0"/>
    <xf numFmtId="0" fontId="6" fillId="0" borderId="0">
      <alignment vertical="top" wrapText="1"/>
    </xf>
    <xf numFmtId="0" fontId="1" fillId="0" borderId="0"/>
    <xf numFmtId="0" fontId="2" fillId="0" borderId="0"/>
    <xf numFmtId="0" fontId="3" fillId="0" borderId="0"/>
    <xf numFmtId="0" fontId="1" fillId="0" borderId="0"/>
    <xf numFmtId="0" fontId="3" fillId="0" borderId="0">
      <alignment vertical="top" wrapText="1"/>
    </xf>
    <xf numFmtId="0" fontId="1" fillId="0" borderId="0"/>
  </cellStyleXfs>
  <cellXfs count="144">
    <xf numFmtId="0" fontId="0" fillId="0" borderId="0" xfId="0"/>
    <xf numFmtId="49" fontId="5" fillId="2" borderId="1" xfId="1" applyNumberFormat="1" applyFont="1" applyFill="1" applyBorder="1" applyAlignment="1">
      <alignment horizontal="center" vertical="center"/>
    </xf>
    <xf numFmtId="0" fontId="5" fillId="2" borderId="1" xfId="1" applyFont="1" applyFill="1" applyBorder="1" applyAlignment="1">
      <alignment horizontal="center" vertical="center" wrapText="1"/>
    </xf>
    <xf numFmtId="4" fontId="5" fillId="2" borderId="1" xfId="1" applyNumberFormat="1" applyFont="1" applyFill="1" applyBorder="1" applyAlignment="1">
      <alignment horizontal="center" vertical="center"/>
    </xf>
    <xf numFmtId="4" fontId="5" fillId="2" borderId="1" xfId="1" applyNumberFormat="1" applyFont="1" applyFill="1" applyBorder="1" applyAlignment="1">
      <alignment horizontal="center" vertical="center" wrapText="1"/>
    </xf>
    <xf numFmtId="49" fontId="5" fillId="2" borderId="1" xfId="1" applyNumberFormat="1" applyFont="1" applyFill="1" applyBorder="1" applyAlignment="1">
      <alignment horizontal="center" vertical="center" wrapText="1"/>
    </xf>
    <xf numFmtId="4" fontId="5" fillId="3" borderId="1" xfId="1" applyNumberFormat="1" applyFont="1" applyFill="1" applyBorder="1" applyAlignment="1">
      <alignment horizontal="center" vertical="center" wrapText="1"/>
    </xf>
    <xf numFmtId="0" fontId="5" fillId="0" borderId="3" xfId="1" applyFont="1" applyBorder="1" applyAlignment="1">
      <alignment horizontal="right"/>
    </xf>
    <xf numFmtId="4" fontId="5" fillId="0" borderId="2" xfId="1" applyNumberFormat="1" applyFont="1" applyBorder="1" applyAlignment="1">
      <alignment vertical="top"/>
    </xf>
    <xf numFmtId="4" fontId="5" fillId="0" borderId="2" xfId="1" applyNumberFormat="1" applyFont="1" applyBorder="1"/>
    <xf numFmtId="49" fontId="4" fillId="0" borderId="2" xfId="1" applyNumberFormat="1" applyFont="1" applyBorder="1" applyAlignment="1">
      <alignment horizontal="center" vertical="top"/>
    </xf>
    <xf numFmtId="4" fontId="5" fillId="0" borderId="2" xfId="1" applyNumberFormat="1" applyFont="1" applyFill="1" applyBorder="1"/>
    <xf numFmtId="4" fontId="5" fillId="0" borderId="3" xfId="1" applyNumberFormat="1" applyFont="1" applyBorder="1" applyAlignment="1">
      <alignment horizontal="right"/>
    </xf>
    <xf numFmtId="49" fontId="5" fillId="0" borderId="3" xfId="1" applyNumberFormat="1" applyFont="1" applyBorder="1" applyAlignment="1">
      <alignment horizontal="center" vertical="top"/>
    </xf>
    <xf numFmtId="0" fontId="5" fillId="0" borderId="2" xfId="1" applyFont="1" applyBorder="1" applyAlignment="1">
      <alignment horizontal="right"/>
    </xf>
    <xf numFmtId="49" fontId="5" fillId="0" borderId="2" xfId="1" applyNumberFormat="1" applyFont="1" applyBorder="1" applyAlignment="1">
      <alignment horizontal="center" vertical="top"/>
    </xf>
    <xf numFmtId="49" fontId="5" fillId="0" borderId="2" xfId="1" applyNumberFormat="1" applyFont="1" applyBorder="1" applyAlignment="1">
      <alignment vertical="top" wrapText="1"/>
    </xf>
    <xf numFmtId="0" fontId="7" fillId="0" borderId="2" xfId="1" applyFont="1" applyBorder="1" applyAlignment="1">
      <alignment wrapText="1"/>
    </xf>
    <xf numFmtId="0" fontId="7" fillId="0" borderId="2" xfId="0" applyFont="1" applyBorder="1" applyAlignment="1">
      <alignment vertical="top" wrapText="1"/>
    </xf>
    <xf numFmtId="0" fontId="5" fillId="0" borderId="2" xfId="0" applyFont="1" applyBorder="1" applyAlignment="1">
      <alignment horizontal="right"/>
    </xf>
    <xf numFmtId="0" fontId="0" fillId="0" borderId="0" xfId="0" applyBorder="1"/>
    <xf numFmtId="49" fontId="5" fillId="0" borderId="2" xfId="0" applyNumberFormat="1" applyFont="1" applyBorder="1" applyAlignment="1">
      <alignment vertical="top" wrapText="1"/>
    </xf>
    <xf numFmtId="0" fontId="5" fillId="0" borderId="4" xfId="1" applyFont="1" applyBorder="1"/>
    <xf numFmtId="0" fontId="5" fillId="0" borderId="2" xfId="1" applyFont="1" applyBorder="1"/>
    <xf numFmtId="0" fontId="7" fillId="0" borderId="2" xfId="0" applyFont="1" applyBorder="1"/>
    <xf numFmtId="0" fontId="7" fillId="0" borderId="2" xfId="0" applyFont="1" applyBorder="1" applyAlignment="1">
      <alignment horizontal="right"/>
    </xf>
    <xf numFmtId="49" fontId="5" fillId="0" borderId="2" xfId="1" applyNumberFormat="1" applyFont="1" applyBorder="1" applyAlignment="1">
      <alignment wrapText="1"/>
    </xf>
    <xf numFmtId="49" fontId="4" fillId="0" borderId="2" xfId="1" applyNumberFormat="1" applyFont="1" applyBorder="1" applyAlignment="1">
      <alignment horizontal="left" wrapText="1"/>
    </xf>
    <xf numFmtId="49" fontId="5" fillId="0" borderId="2" xfId="1" applyNumberFormat="1" applyFont="1" applyBorder="1" applyAlignment="1">
      <alignment horizontal="left" wrapText="1"/>
    </xf>
    <xf numFmtId="49" fontId="8" fillId="0" borderId="2" xfId="1" applyNumberFormat="1" applyFont="1" applyBorder="1" applyAlignment="1">
      <alignment horizontal="left" wrapText="1"/>
    </xf>
    <xf numFmtId="0" fontId="7" fillId="0" borderId="2" xfId="0" applyFont="1" applyBorder="1" applyAlignment="1"/>
    <xf numFmtId="49" fontId="5" fillId="0" borderId="2" xfId="0" applyNumberFormat="1" applyFont="1" applyBorder="1" applyAlignment="1">
      <alignment horizontal="left" wrapText="1"/>
    </xf>
    <xf numFmtId="0" fontId="7" fillId="0" borderId="2" xfId="0" applyFont="1" applyBorder="1" applyAlignment="1">
      <alignment vertical="top"/>
    </xf>
    <xf numFmtId="0" fontId="5" fillId="0" borderId="0" xfId="0" applyFont="1"/>
    <xf numFmtId="49" fontId="12" fillId="0" borderId="0" xfId="0" applyNumberFormat="1" applyFont="1" applyFill="1" applyBorder="1" applyAlignment="1">
      <alignment horizontal="left" vertical="center"/>
    </xf>
    <xf numFmtId="0" fontId="13" fillId="0" borderId="0" xfId="0" applyFont="1" applyBorder="1" applyAlignment="1">
      <alignment horizontal="center" vertical="center" wrapText="1"/>
    </xf>
    <xf numFmtId="49" fontId="13" fillId="0" borderId="0" xfId="0" applyNumberFormat="1" applyFont="1" applyFill="1" applyBorder="1" applyAlignment="1">
      <alignment horizontal="left"/>
    </xf>
    <xf numFmtId="0" fontId="13" fillId="0" borderId="0" xfId="0" applyFont="1" applyBorder="1"/>
    <xf numFmtId="4" fontId="0" fillId="0" borderId="0" xfId="0" applyNumberFormat="1"/>
    <xf numFmtId="4" fontId="5" fillId="0" borderId="2" xfId="1" applyNumberFormat="1" applyFont="1" applyBorder="1" applyAlignment="1">
      <alignment horizontal="right"/>
    </xf>
    <xf numFmtId="0" fontId="16" fillId="0" borderId="0" xfId="0" applyFont="1"/>
    <xf numFmtId="0" fontId="5" fillId="0" borderId="2" xfId="7" applyFont="1" applyBorder="1" applyAlignment="1">
      <alignment horizontal="right"/>
    </xf>
    <xf numFmtId="0" fontId="5" fillId="0" borderId="2" xfId="6" applyNumberFormat="1" applyFont="1" applyBorder="1" applyAlignment="1">
      <alignment vertical="top" wrapText="1"/>
    </xf>
    <xf numFmtId="0" fontId="5" fillId="0" borderId="2" xfId="6" applyNumberFormat="1" applyFont="1" applyBorder="1" applyAlignment="1">
      <alignment horizontal="left" vertical="justify" wrapText="1"/>
    </xf>
    <xf numFmtId="4" fontId="17" fillId="0" borderId="2" xfId="3" applyNumberFormat="1" applyFont="1" applyFill="1" applyBorder="1" applyAlignment="1" applyProtection="1">
      <alignment horizontal="right" wrapText="1"/>
      <protection locked="0"/>
    </xf>
    <xf numFmtId="0" fontId="5" fillId="0" borderId="2" xfId="8" applyNumberFormat="1" applyFont="1" applyFill="1" applyBorder="1" applyAlignment="1">
      <alignment vertical="top" wrapText="1"/>
    </xf>
    <xf numFmtId="4" fontId="5" fillId="0" borderId="2" xfId="3" applyNumberFormat="1" applyFont="1" applyFill="1" applyBorder="1" applyAlignment="1" applyProtection="1">
      <alignment wrapText="1"/>
      <protection locked="0"/>
    </xf>
    <xf numFmtId="49" fontId="5" fillId="0" borderId="5" xfId="1" applyNumberFormat="1" applyFont="1" applyBorder="1" applyAlignment="1">
      <alignment horizontal="center" vertical="top"/>
    </xf>
    <xf numFmtId="4" fontId="5" fillId="0" borderId="2" xfId="1" applyNumberFormat="1" applyFont="1" applyFill="1" applyBorder="1" applyAlignment="1">
      <alignment horizontal="right"/>
    </xf>
    <xf numFmtId="4" fontId="5" fillId="0" borderId="2" xfId="1" applyNumberFormat="1" applyFont="1" applyBorder="1" applyAlignment="1">
      <alignment horizontal="right" shrinkToFit="1"/>
    </xf>
    <xf numFmtId="4" fontId="5" fillId="0" borderId="2" xfId="3" applyNumberFormat="1" applyFont="1" applyFill="1" applyBorder="1" applyAlignment="1" applyProtection="1"/>
    <xf numFmtId="4" fontId="4" fillId="0" borderId="3" xfId="1" applyNumberFormat="1" applyFont="1" applyFill="1" applyBorder="1" applyAlignment="1">
      <alignment horizontal="right"/>
    </xf>
    <xf numFmtId="4" fontId="4" fillId="0" borderId="3" xfId="1" applyNumberFormat="1" applyFont="1" applyBorder="1" applyAlignment="1">
      <alignment horizontal="right"/>
    </xf>
    <xf numFmtId="0" fontId="5" fillId="0" borderId="2" xfId="0" applyFont="1" applyBorder="1"/>
    <xf numFmtId="4" fontId="4" fillId="0" borderId="3" xfId="0" applyNumberFormat="1" applyFont="1" applyBorder="1"/>
    <xf numFmtId="4" fontId="5" fillId="0" borderId="2" xfId="0" applyNumberFormat="1" applyFont="1" applyBorder="1"/>
    <xf numFmtId="4" fontId="5" fillId="0" borderId="2" xfId="8" applyNumberFormat="1" applyFont="1" applyFill="1" applyBorder="1"/>
    <xf numFmtId="4" fontId="5" fillId="0" borderId="2" xfId="8" applyNumberFormat="1" applyFont="1" applyFill="1" applyBorder="1" applyAlignment="1"/>
    <xf numFmtId="49" fontId="5" fillId="0" borderId="2" xfId="1" applyNumberFormat="1" applyFont="1" applyBorder="1" applyAlignment="1">
      <alignment horizontal="left" vertical="top" wrapText="1"/>
    </xf>
    <xf numFmtId="0" fontId="4" fillId="0" borderId="4" xfId="1" applyFont="1" applyBorder="1" applyAlignment="1">
      <alignment wrapText="1"/>
    </xf>
    <xf numFmtId="49" fontId="5" fillId="0" borderId="2" xfId="7" applyNumberFormat="1" applyFont="1" applyBorder="1" applyAlignment="1">
      <alignment horizontal="center" vertical="top" wrapText="1"/>
    </xf>
    <xf numFmtId="49" fontId="5" fillId="0" borderId="1" xfId="0" applyNumberFormat="1" applyFont="1" applyFill="1" applyBorder="1" applyAlignment="1">
      <alignment horizontal="left" vertical="top"/>
    </xf>
    <xf numFmtId="0" fontId="5" fillId="0" borderId="1" xfId="0" applyFont="1" applyBorder="1"/>
    <xf numFmtId="4" fontId="13" fillId="0" borderId="1" xfId="0" applyNumberFormat="1" applyFont="1" applyBorder="1" applyAlignment="1"/>
    <xf numFmtId="0" fontId="5" fillId="0" borderId="1" xfId="0" applyFont="1" applyBorder="1" applyAlignment="1">
      <alignment vertical="top"/>
    </xf>
    <xf numFmtId="0" fontId="5" fillId="0" borderId="1" xfId="0" applyFont="1" applyBorder="1" applyAlignment="1">
      <alignment vertical="top" wrapText="1"/>
    </xf>
    <xf numFmtId="4" fontId="5" fillId="0" borderId="4" xfId="1" applyNumberFormat="1" applyFont="1" applyBorder="1" applyAlignment="1">
      <alignment vertical="top"/>
    </xf>
    <xf numFmtId="49" fontId="4" fillId="0" borderId="2" xfId="0" applyNumberFormat="1" applyFont="1" applyBorder="1" applyAlignment="1">
      <alignment horizontal="left" wrapText="1"/>
    </xf>
    <xf numFmtId="0" fontId="5" fillId="0" borderId="2" xfId="1" applyFont="1" applyBorder="1" applyAlignment="1"/>
    <xf numFmtId="0" fontId="5" fillId="0" borderId="2" xfId="4" applyFont="1" applyFill="1" applyBorder="1" applyAlignment="1" applyProtection="1">
      <alignment wrapText="1"/>
    </xf>
    <xf numFmtId="49" fontId="5" fillId="0" borderId="2" xfId="6" applyNumberFormat="1" applyFont="1" applyBorder="1" applyAlignment="1">
      <alignment horizontal="left" vertical="top" wrapText="1"/>
    </xf>
    <xf numFmtId="4" fontId="5" fillId="0" borderId="2" xfId="7" applyNumberFormat="1" applyFont="1" applyBorder="1" applyAlignment="1">
      <alignment wrapText="1"/>
    </xf>
    <xf numFmtId="4" fontId="4" fillId="0" borderId="3" xfId="1" applyNumberFormat="1" applyFont="1" applyBorder="1" applyAlignment="1">
      <alignment horizontal="left"/>
    </xf>
    <xf numFmtId="4" fontId="4" fillId="0" borderId="2" xfId="1" applyNumberFormat="1" applyFont="1" applyBorder="1" applyAlignment="1">
      <alignment horizontal="left"/>
    </xf>
    <xf numFmtId="4" fontId="4" fillId="0" borderId="2" xfId="1" applyNumberFormat="1" applyFont="1" applyFill="1" applyBorder="1" applyAlignment="1">
      <alignment horizontal="right"/>
    </xf>
    <xf numFmtId="4" fontId="4" fillId="0" borderId="2" xfId="1" applyNumberFormat="1" applyFont="1" applyBorder="1" applyAlignment="1">
      <alignment horizontal="right"/>
    </xf>
    <xf numFmtId="0" fontId="7" fillId="0" borderId="2" xfId="1" applyFont="1" applyBorder="1" applyAlignment="1">
      <alignment vertical="top" wrapText="1"/>
    </xf>
    <xf numFmtId="49" fontId="5" fillId="0" borderId="2" xfId="8" applyNumberFormat="1" applyFont="1" applyBorder="1" applyAlignment="1">
      <alignment horizontal="left" vertical="top" wrapText="1"/>
    </xf>
    <xf numFmtId="4" fontId="5" fillId="0" borderId="2" xfId="1" applyNumberFormat="1" applyFont="1" applyBorder="1" applyAlignment="1">
      <alignment horizontal="left" wrapText="1"/>
    </xf>
    <xf numFmtId="49" fontId="4" fillId="0" borderId="2" xfId="1" applyNumberFormat="1" applyFont="1" applyBorder="1" applyAlignment="1">
      <alignment horizontal="center"/>
    </xf>
    <xf numFmtId="49" fontId="5" fillId="0" borderId="2" xfId="1" applyNumberFormat="1" applyFont="1" applyBorder="1" applyAlignment="1">
      <alignment horizontal="center"/>
    </xf>
    <xf numFmtId="0" fontId="7" fillId="0" borderId="3" xfId="0" applyFont="1" applyBorder="1" applyAlignment="1"/>
    <xf numFmtId="0" fontId="11" fillId="0" borderId="3" xfId="0" applyFont="1" applyBorder="1" applyAlignment="1"/>
    <xf numFmtId="0" fontId="11" fillId="0" borderId="3" xfId="0" applyFont="1" applyBorder="1"/>
    <xf numFmtId="0" fontId="4" fillId="0" borderId="3" xfId="0" applyFont="1" applyBorder="1"/>
    <xf numFmtId="0" fontId="11" fillId="0" borderId="2" xfId="0" applyFont="1" applyBorder="1" applyAlignment="1"/>
    <xf numFmtId="0" fontId="11" fillId="0" borderId="2" xfId="0" applyFont="1" applyBorder="1"/>
    <xf numFmtId="0" fontId="4" fillId="0" borderId="2" xfId="0" applyFont="1" applyBorder="1"/>
    <xf numFmtId="49" fontId="5" fillId="0" borderId="2" xfId="7" applyNumberFormat="1" applyFont="1" applyBorder="1" applyAlignment="1">
      <alignment vertical="top"/>
    </xf>
    <xf numFmtId="49" fontId="5" fillId="0" borderId="2" xfId="8" applyNumberFormat="1" applyFont="1" applyBorder="1" applyAlignment="1">
      <alignment vertical="top" wrapText="1"/>
    </xf>
    <xf numFmtId="4" fontId="5" fillId="0" borderId="2" xfId="7" applyNumberFormat="1" applyFont="1" applyBorder="1" applyAlignment="1">
      <alignment horizontal="right" wrapText="1"/>
    </xf>
    <xf numFmtId="49" fontId="5" fillId="0" borderId="2" xfId="6" applyNumberFormat="1" applyFont="1" applyBorder="1" applyAlignment="1">
      <alignment horizontal="left" vertical="center" wrapText="1"/>
    </xf>
    <xf numFmtId="4" fontId="7" fillId="0" borderId="2" xfId="7" applyNumberFormat="1" applyFont="1" applyBorder="1" applyAlignment="1">
      <alignment horizontal="right" wrapText="1"/>
    </xf>
    <xf numFmtId="49" fontId="5" fillId="0" borderId="5" xfId="7" applyNumberFormat="1" applyFont="1" applyBorder="1" applyAlignment="1">
      <alignment vertical="top"/>
    </xf>
    <xf numFmtId="0" fontId="7" fillId="0" borderId="5" xfId="0" applyFont="1" applyBorder="1" applyAlignment="1">
      <alignment vertical="top" wrapText="1"/>
    </xf>
    <xf numFmtId="0" fontId="5" fillId="0" borderId="5" xfId="7" applyFont="1" applyBorder="1" applyAlignment="1">
      <alignment horizontal="right"/>
    </xf>
    <xf numFmtId="4" fontId="5" fillId="0" borderId="5" xfId="7" applyNumberFormat="1" applyFont="1" applyBorder="1" applyAlignment="1">
      <alignment horizontal="right" wrapText="1"/>
    </xf>
    <xf numFmtId="4" fontId="5" fillId="0" borderId="5" xfId="3" applyNumberFormat="1" applyFont="1" applyFill="1" applyBorder="1" applyAlignment="1" applyProtection="1"/>
    <xf numFmtId="0" fontId="7" fillId="0" borderId="3" xfId="0" applyFont="1" applyBorder="1"/>
    <xf numFmtId="4" fontId="5" fillId="0" borderId="3" xfId="0" applyNumberFormat="1" applyFont="1" applyBorder="1"/>
    <xf numFmtId="0" fontId="0" fillId="0" borderId="2" xfId="0" applyBorder="1"/>
    <xf numFmtId="4" fontId="16" fillId="0" borderId="2" xfId="0" applyNumberFormat="1" applyFont="1" applyBorder="1"/>
    <xf numFmtId="0" fontId="16" fillId="0" borderId="2" xfId="0" applyFont="1" applyBorder="1"/>
    <xf numFmtId="0" fontId="9" fillId="0" borderId="6" xfId="0" applyFont="1" applyBorder="1"/>
    <xf numFmtId="4" fontId="18" fillId="0" borderId="6" xfId="0" applyNumberFormat="1" applyFont="1" applyBorder="1"/>
    <xf numFmtId="49" fontId="5" fillId="0" borderId="7" xfId="1" applyNumberFormat="1" applyFont="1" applyBorder="1" applyAlignment="1">
      <alignment horizontal="center" vertical="top"/>
    </xf>
    <xf numFmtId="0" fontId="11" fillId="0" borderId="7" xfId="0" applyFont="1" applyBorder="1" applyAlignment="1"/>
    <xf numFmtId="0" fontId="11" fillId="0" borderId="7" xfId="0" applyFont="1" applyBorder="1"/>
    <xf numFmtId="4" fontId="4" fillId="0" borderId="7" xfId="0" applyNumberFormat="1" applyFont="1" applyBorder="1"/>
    <xf numFmtId="0" fontId="7" fillId="0" borderId="7" xfId="0" applyFont="1" applyBorder="1" applyAlignment="1"/>
    <xf numFmtId="0" fontId="4" fillId="0" borderId="7" xfId="0" applyFont="1" applyBorder="1"/>
    <xf numFmtId="4" fontId="4" fillId="0" borderId="7" xfId="1" applyNumberFormat="1" applyFont="1" applyBorder="1" applyAlignment="1">
      <alignment horizontal="left"/>
    </xf>
    <xf numFmtId="0" fontId="5" fillId="0" borderId="7" xfId="1" applyFont="1" applyBorder="1" applyAlignment="1">
      <alignment horizontal="right"/>
    </xf>
    <xf numFmtId="4" fontId="5" fillId="0" borderId="7" xfId="1" applyNumberFormat="1" applyFont="1" applyBorder="1" applyAlignment="1">
      <alignment horizontal="right"/>
    </xf>
    <xf numFmtId="4" fontId="4" fillId="0" borderId="7" xfId="1" applyNumberFormat="1" applyFont="1" applyFill="1" applyBorder="1" applyAlignment="1">
      <alignment horizontal="right"/>
    </xf>
    <xf numFmtId="4" fontId="4" fillId="0" borderId="7" xfId="1" applyNumberFormat="1" applyFont="1" applyBorder="1" applyAlignment="1">
      <alignment horizontal="right"/>
    </xf>
    <xf numFmtId="0" fontId="11" fillId="0" borderId="2" xfId="0" applyFont="1" applyBorder="1" applyAlignment="1">
      <alignment wrapText="1"/>
    </xf>
    <xf numFmtId="0" fontId="7" fillId="0" borderId="7" xfId="0" applyFont="1" applyBorder="1"/>
    <xf numFmtId="0" fontId="5" fillId="0" borderId="7" xfId="0" applyFont="1" applyBorder="1"/>
    <xf numFmtId="4" fontId="7" fillId="0" borderId="2" xfId="0" applyNumberFormat="1" applyFont="1" applyBorder="1"/>
    <xf numFmtId="4" fontId="11" fillId="0" borderId="3" xfId="0" applyNumberFormat="1" applyFont="1" applyBorder="1"/>
    <xf numFmtId="4" fontId="11" fillId="0" borderId="7" xfId="0" applyNumberFormat="1" applyFont="1" applyBorder="1"/>
    <xf numFmtId="4" fontId="11" fillId="0" borderId="2" xfId="0" applyNumberFormat="1" applyFont="1" applyBorder="1"/>
    <xf numFmtId="4" fontId="7" fillId="0" borderId="5" xfId="7" applyNumberFormat="1" applyFont="1" applyBorder="1" applyAlignment="1">
      <alignment horizontal="right" wrapText="1"/>
    </xf>
    <xf numFmtId="4" fontId="7" fillId="0" borderId="7" xfId="0" applyNumberFormat="1" applyFont="1" applyBorder="1"/>
    <xf numFmtId="4" fontId="7" fillId="0" borderId="3" xfId="0" applyNumberFormat="1" applyFont="1" applyBorder="1"/>
    <xf numFmtId="4" fontId="0" fillId="0" borderId="2" xfId="0" applyNumberFormat="1" applyBorder="1"/>
    <xf numFmtId="4" fontId="9" fillId="0" borderId="6" xfId="0" applyNumberFormat="1" applyFont="1" applyBorder="1"/>
    <xf numFmtId="4" fontId="5" fillId="4" borderId="1" xfId="0" applyNumberFormat="1" applyFont="1" applyFill="1" applyBorder="1"/>
    <xf numFmtId="4" fontId="0" fillId="4" borderId="1" xfId="0" applyNumberFormat="1" applyFill="1" applyBorder="1"/>
    <xf numFmtId="0" fontId="5" fillId="3" borderId="1" xfId="0" applyFont="1" applyFill="1" applyBorder="1"/>
    <xf numFmtId="49" fontId="13" fillId="3" borderId="1" xfId="0" applyNumberFormat="1" applyFont="1" applyFill="1" applyBorder="1" applyAlignment="1">
      <alignment horizontal="left"/>
    </xf>
    <xf numFmtId="0" fontId="13" fillId="3" borderId="1" xfId="0" applyFont="1" applyFill="1" applyBorder="1"/>
    <xf numFmtId="0" fontId="14" fillId="0" borderId="1" xfId="0" applyFont="1" applyBorder="1"/>
    <xf numFmtId="4" fontId="4" fillId="0" borderId="1" xfId="0" applyNumberFormat="1" applyFont="1" applyBorder="1" applyAlignment="1"/>
    <xf numFmtId="0" fontId="0" fillId="0" borderId="1" xfId="0" applyBorder="1"/>
    <xf numFmtId="4" fontId="15" fillId="4" borderId="1" xfId="0" applyNumberFormat="1" applyFont="1" applyFill="1" applyBorder="1"/>
    <xf numFmtId="0" fontId="7" fillId="0" borderId="1" xfId="0" applyFont="1" applyBorder="1"/>
    <xf numFmtId="0" fontId="0" fillId="4" borderId="1" xfId="0" applyFill="1" applyBorder="1"/>
    <xf numFmtId="0" fontId="11" fillId="0" borderId="1" xfId="0" applyFont="1" applyBorder="1"/>
    <xf numFmtId="0" fontId="19" fillId="0" borderId="0" xfId="0" applyFont="1" applyAlignment="1">
      <alignment horizontal="center"/>
    </xf>
    <xf numFmtId="0" fontId="20" fillId="0" borderId="0" xfId="0" applyFont="1"/>
    <xf numFmtId="0" fontId="20" fillId="0" borderId="0" xfId="0" applyFont="1" applyAlignment="1">
      <alignment horizontal="left" wrapText="1"/>
    </xf>
    <xf numFmtId="0" fontId="19" fillId="0" borderId="0" xfId="0" applyFont="1"/>
  </cellXfs>
  <cellStyles count="9">
    <cellStyle name="Navadno" xfId="0" builtinId="0"/>
    <cellStyle name="Navadno 15" xfId="7"/>
    <cellStyle name="Navadno 16" xfId="6"/>
    <cellStyle name="Navadno 19" xfId="2"/>
    <cellStyle name="Navadno 2" xfId="3"/>
    <cellStyle name="Navadno 2 2" xfId="4"/>
    <cellStyle name="Navadno 2 2 2" xfId="5"/>
    <cellStyle name="Normal 2" xfId="1"/>
    <cellStyle name="Normal 8"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21"/>
  <sheetViews>
    <sheetView view="pageBreakPreview" zoomScaleNormal="100" zoomScaleSheetLayoutView="100" workbookViewId="0">
      <selection activeCell="I16" sqref="I16"/>
    </sheetView>
  </sheetViews>
  <sheetFormatPr defaultRowHeight="14.25" x14ac:dyDescent="0.2"/>
  <cols>
    <col min="1" max="1" width="128.42578125" style="141" customWidth="1"/>
    <col min="2" max="16384" width="9.140625" style="141"/>
  </cols>
  <sheetData>
    <row r="2" spans="1:1" ht="15" x14ac:dyDescent="0.25">
      <c r="A2" s="143" t="s">
        <v>131</v>
      </c>
    </row>
    <row r="5" spans="1:1" ht="15" x14ac:dyDescent="0.25">
      <c r="A5" s="140" t="s">
        <v>132</v>
      </c>
    </row>
    <row r="8" spans="1:1" ht="15" x14ac:dyDescent="0.25">
      <c r="A8" s="140" t="s">
        <v>133</v>
      </c>
    </row>
    <row r="10" spans="1:1" x14ac:dyDescent="0.2">
      <c r="A10" s="141" t="s">
        <v>134</v>
      </c>
    </row>
    <row r="11" spans="1:1" x14ac:dyDescent="0.2">
      <c r="A11" s="141" t="s">
        <v>135</v>
      </c>
    </row>
    <row r="12" spans="1:1" x14ac:dyDescent="0.2">
      <c r="A12" s="141" t="s">
        <v>136</v>
      </c>
    </row>
    <row r="13" spans="1:1" x14ac:dyDescent="0.2">
      <c r="A13" s="141" t="s">
        <v>137</v>
      </c>
    </row>
    <row r="14" spans="1:1" x14ac:dyDescent="0.2">
      <c r="A14" s="141" t="s">
        <v>138</v>
      </c>
    </row>
    <row r="15" spans="1:1" x14ac:dyDescent="0.2">
      <c r="A15" s="141" t="s">
        <v>139</v>
      </c>
    </row>
    <row r="17" spans="1:1" ht="56.25" customHeight="1" x14ac:dyDescent="0.2">
      <c r="A17" s="142" t="s">
        <v>140</v>
      </c>
    </row>
    <row r="18" spans="1:1" x14ac:dyDescent="0.2">
      <c r="A18" s="142"/>
    </row>
    <row r="19" spans="1:1" ht="55.5" customHeight="1" x14ac:dyDescent="0.2">
      <c r="A19" s="142" t="s">
        <v>141</v>
      </c>
    </row>
    <row r="20" spans="1:1" x14ac:dyDescent="0.2">
      <c r="A20" s="142"/>
    </row>
    <row r="21" spans="1:1" ht="57.75" customHeight="1" x14ac:dyDescent="0.2">
      <c r="A21" s="142" t="s">
        <v>142</v>
      </c>
    </row>
  </sheetData>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2"/>
  <sheetViews>
    <sheetView tabSelected="1" view="pageBreakPreview" zoomScale="120" zoomScaleNormal="100" zoomScaleSheetLayoutView="120" workbookViewId="0">
      <selection activeCell="D13" sqref="D13"/>
    </sheetView>
  </sheetViews>
  <sheetFormatPr defaultRowHeight="15" x14ac:dyDescent="0.25"/>
  <cols>
    <col min="2" max="2" width="35.5703125" customWidth="1"/>
    <col min="3" max="3" width="12" customWidth="1"/>
    <col min="4" max="4" width="15.7109375" customWidth="1"/>
  </cols>
  <sheetData>
    <row r="2" spans="1:6" x14ac:dyDescent="0.25">
      <c r="A2" s="33"/>
      <c r="B2" s="34" t="s">
        <v>128</v>
      </c>
      <c r="C2" s="35"/>
      <c r="D2" s="35"/>
    </row>
    <row r="3" spans="1:6" x14ac:dyDescent="0.25">
      <c r="A3" s="33"/>
      <c r="B3" s="36"/>
      <c r="C3" s="37"/>
      <c r="D3" s="37"/>
    </row>
    <row r="4" spans="1:6" x14ac:dyDescent="0.25">
      <c r="A4" s="130" t="s">
        <v>0</v>
      </c>
      <c r="B4" s="131" t="s">
        <v>129</v>
      </c>
      <c r="C4" s="132"/>
      <c r="D4" s="132" t="s">
        <v>130</v>
      </c>
    </row>
    <row r="5" spans="1:6" x14ac:dyDescent="0.25">
      <c r="A5" s="61" t="s">
        <v>113</v>
      </c>
      <c r="B5" s="61" t="s">
        <v>114</v>
      </c>
      <c r="C5" s="62"/>
      <c r="D5" s="128">
        <f>Obnova!F117</f>
        <v>0</v>
      </c>
      <c r="E5" s="20"/>
      <c r="F5" s="38"/>
    </row>
    <row r="6" spans="1:6" x14ac:dyDescent="0.25">
      <c r="A6" s="62" t="s">
        <v>118</v>
      </c>
      <c r="B6" s="61" t="s">
        <v>122</v>
      </c>
      <c r="C6" s="63"/>
      <c r="D6" s="129">
        <v>3500</v>
      </c>
      <c r="E6" s="20"/>
    </row>
    <row r="7" spans="1:6" ht="76.5" x14ac:dyDescent="0.25">
      <c r="A7" s="64" t="s">
        <v>119</v>
      </c>
      <c r="B7" s="65" t="s">
        <v>127</v>
      </c>
      <c r="C7" s="63"/>
      <c r="D7" s="129">
        <v>0</v>
      </c>
      <c r="E7" s="20"/>
    </row>
    <row r="8" spans="1:6" x14ac:dyDescent="0.25">
      <c r="A8" s="64"/>
      <c r="B8" s="65"/>
      <c r="C8" s="63"/>
      <c r="D8" s="129"/>
      <c r="E8" s="20"/>
    </row>
    <row r="9" spans="1:6" ht="15.75" x14ac:dyDescent="0.25">
      <c r="A9" s="133"/>
      <c r="B9" s="134" t="s">
        <v>124</v>
      </c>
      <c r="C9" s="135"/>
      <c r="D9" s="136">
        <f>SUM(D5:D7)</f>
        <v>3500</v>
      </c>
      <c r="E9" s="20"/>
    </row>
    <row r="10" spans="1:6" x14ac:dyDescent="0.25">
      <c r="A10" s="135"/>
      <c r="B10" s="137" t="s">
        <v>125</v>
      </c>
      <c r="C10" s="135"/>
      <c r="D10" s="138">
        <f>D9*0.22</f>
        <v>770</v>
      </c>
      <c r="E10" s="20"/>
    </row>
    <row r="11" spans="1:6" x14ac:dyDescent="0.25">
      <c r="A11" s="135"/>
      <c r="B11" s="139" t="s">
        <v>126</v>
      </c>
      <c r="C11" s="135"/>
      <c r="D11" s="129">
        <f>D9+D10</f>
        <v>4270</v>
      </c>
      <c r="E11" s="20"/>
    </row>
    <row r="12" spans="1:6" x14ac:dyDescent="0.25">
      <c r="E12" s="20"/>
    </row>
  </sheetData>
  <pageMargins left="0.70866141732283472" right="0.70866141732283472" top="0.74803149606299213" bottom="0.74803149606299213" header="0.31496062992125984" footer="0.31496062992125984"/>
  <pageSetup paperSize="9" orientation="portrait" r:id="rId1"/>
  <headerFooter>
    <oddHeader>&amp;CObnova kanalizacije na Jenkovi cesti v Velenju</oddHeader>
    <oddFooter>&amp;F&amp;RStran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view="pageBreakPreview" zoomScaleNormal="100" zoomScaleSheetLayoutView="100" workbookViewId="0">
      <pane ySplit="1" topLeftCell="A100" activePane="bottomLeft" state="frozen"/>
      <selection activeCell="C23" sqref="C23"/>
      <selection pane="bottomLeft" activeCell="F118" sqref="F118"/>
    </sheetView>
  </sheetViews>
  <sheetFormatPr defaultRowHeight="15" x14ac:dyDescent="0.25"/>
  <cols>
    <col min="2" max="2" width="33.28515625" customWidth="1"/>
    <col min="4" max="4" width="11" style="38" customWidth="1"/>
    <col min="5" max="5" width="11.5703125" customWidth="1"/>
    <col min="6" max="6" width="11.28515625" style="40" customWidth="1"/>
    <col min="7" max="7" width="6.42578125" customWidth="1"/>
  </cols>
  <sheetData>
    <row r="1" spans="1:6" ht="25.5" x14ac:dyDescent="0.25">
      <c r="A1" s="1" t="s">
        <v>0</v>
      </c>
      <c r="B1" s="5" t="s">
        <v>1</v>
      </c>
      <c r="C1" s="2" t="s">
        <v>2</v>
      </c>
      <c r="D1" s="3" t="s">
        <v>3</v>
      </c>
      <c r="E1" s="6" t="s">
        <v>4</v>
      </c>
      <c r="F1" s="4" t="s">
        <v>5</v>
      </c>
    </row>
    <row r="2" spans="1:6" ht="30.75" customHeight="1" x14ac:dyDescent="0.25">
      <c r="A2" s="22"/>
      <c r="B2" s="59" t="s">
        <v>120</v>
      </c>
      <c r="C2" s="22"/>
      <c r="D2" s="66"/>
      <c r="E2" s="22"/>
      <c r="F2" s="22"/>
    </row>
    <row r="3" spans="1:6" ht="11.25" customHeight="1" x14ac:dyDescent="0.25">
      <c r="A3" s="15"/>
      <c r="B3" s="58"/>
      <c r="C3" s="14"/>
      <c r="D3" s="8"/>
      <c r="E3" s="11"/>
      <c r="F3" s="9"/>
    </row>
    <row r="4" spans="1:6" ht="26.25" x14ac:dyDescent="0.25">
      <c r="A4" s="10" t="s">
        <v>13</v>
      </c>
      <c r="B4" s="67" t="s">
        <v>121</v>
      </c>
      <c r="C4" s="14"/>
      <c r="D4" s="8"/>
      <c r="E4" s="11"/>
      <c r="F4" s="9"/>
    </row>
    <row r="5" spans="1:6" x14ac:dyDescent="0.25">
      <c r="A5" s="15"/>
      <c r="B5" s="28"/>
      <c r="C5" s="14"/>
      <c r="D5" s="8"/>
      <c r="E5" s="11"/>
      <c r="F5" s="9"/>
    </row>
    <row r="6" spans="1:6" x14ac:dyDescent="0.25">
      <c r="A6" s="10" t="s">
        <v>14</v>
      </c>
      <c r="B6" s="27" t="s">
        <v>6</v>
      </c>
      <c r="C6" s="23"/>
      <c r="D6" s="9"/>
      <c r="E6" s="11"/>
      <c r="F6" s="23"/>
    </row>
    <row r="7" spans="1:6" x14ac:dyDescent="0.25">
      <c r="A7" s="15"/>
      <c r="B7" s="68"/>
      <c r="C7" s="23"/>
      <c r="D7" s="9"/>
      <c r="E7" s="11"/>
      <c r="F7" s="23"/>
    </row>
    <row r="8" spans="1:6" ht="26.25" x14ac:dyDescent="0.25">
      <c r="A8" s="15" t="s">
        <v>15</v>
      </c>
      <c r="B8" s="28" t="s">
        <v>8</v>
      </c>
      <c r="C8" s="14" t="s">
        <v>9</v>
      </c>
      <c r="D8" s="9">
        <v>2</v>
      </c>
      <c r="E8" s="48"/>
      <c r="F8" s="49">
        <f>D8*E8</f>
        <v>0</v>
      </c>
    </row>
    <row r="9" spans="1:6" x14ac:dyDescent="0.25">
      <c r="A9" s="15"/>
      <c r="B9" s="28"/>
      <c r="C9" s="14"/>
      <c r="D9" s="9"/>
      <c r="E9" s="48"/>
      <c r="F9" s="49"/>
    </row>
    <row r="10" spans="1:6" ht="92.25" customHeight="1" x14ac:dyDescent="0.25">
      <c r="A10" s="15" t="s">
        <v>16</v>
      </c>
      <c r="B10" s="28" t="s">
        <v>58</v>
      </c>
      <c r="C10" s="14"/>
      <c r="D10" s="9"/>
      <c r="E10" s="48"/>
      <c r="F10" s="49"/>
    </row>
    <row r="11" spans="1:6" ht="26.25" x14ac:dyDescent="0.25">
      <c r="A11" s="15"/>
      <c r="B11" s="28" t="s">
        <v>18</v>
      </c>
      <c r="C11" s="14" t="s">
        <v>11</v>
      </c>
      <c r="D11" s="9">
        <v>168</v>
      </c>
      <c r="E11" s="48"/>
      <c r="F11" s="49">
        <f t="shared" ref="F9:F25" si="0">D11*E11</f>
        <v>0</v>
      </c>
    </row>
    <row r="12" spans="1:6" x14ac:dyDescent="0.25">
      <c r="A12" s="15"/>
      <c r="B12" s="28" t="s">
        <v>19</v>
      </c>
      <c r="C12" s="14" t="s">
        <v>11</v>
      </c>
      <c r="D12" s="9">
        <v>168</v>
      </c>
      <c r="E12" s="48"/>
      <c r="F12" s="49">
        <f t="shared" si="0"/>
        <v>0</v>
      </c>
    </row>
    <row r="13" spans="1:6" x14ac:dyDescent="0.25">
      <c r="A13" s="15"/>
      <c r="B13" s="28"/>
      <c r="C13" s="14"/>
      <c r="D13" s="9"/>
      <c r="E13" s="48"/>
      <c r="F13" s="49"/>
    </row>
    <row r="14" spans="1:6" ht="128.25" x14ac:dyDescent="0.25">
      <c r="A14" s="15" t="s">
        <v>17</v>
      </c>
      <c r="B14" s="17" t="s">
        <v>59</v>
      </c>
      <c r="C14" s="14"/>
      <c r="D14" s="9"/>
      <c r="E14" s="48"/>
      <c r="F14" s="49"/>
    </row>
    <row r="15" spans="1:6" x14ac:dyDescent="0.25">
      <c r="A15" s="15"/>
      <c r="B15" s="69" t="s">
        <v>54</v>
      </c>
      <c r="C15" s="14" t="s">
        <v>9</v>
      </c>
      <c r="D15" s="9">
        <v>1</v>
      </c>
      <c r="E15" s="48"/>
      <c r="F15" s="49">
        <f t="shared" si="0"/>
        <v>0</v>
      </c>
    </row>
    <row r="16" spans="1:6" x14ac:dyDescent="0.25">
      <c r="A16" s="15"/>
      <c r="B16" s="69" t="s">
        <v>60</v>
      </c>
      <c r="C16" s="14" t="s">
        <v>9</v>
      </c>
      <c r="D16" s="9">
        <v>1</v>
      </c>
      <c r="E16" s="48"/>
      <c r="F16" s="49">
        <f t="shared" si="0"/>
        <v>0</v>
      </c>
    </row>
    <row r="17" spans="1:7" x14ac:dyDescent="0.25">
      <c r="A17" s="15"/>
      <c r="B17" s="69" t="s">
        <v>10</v>
      </c>
      <c r="C17" s="14" t="s">
        <v>9</v>
      </c>
      <c r="D17" s="9">
        <v>1</v>
      </c>
      <c r="E17" s="48"/>
      <c r="F17" s="49">
        <f t="shared" si="0"/>
        <v>0</v>
      </c>
    </row>
    <row r="18" spans="1:7" x14ac:dyDescent="0.25">
      <c r="A18" s="15"/>
      <c r="B18" s="69" t="s">
        <v>62</v>
      </c>
      <c r="C18" s="14" t="s">
        <v>9</v>
      </c>
      <c r="D18" s="9">
        <v>3</v>
      </c>
      <c r="E18" s="48"/>
      <c r="F18" s="49">
        <f t="shared" si="0"/>
        <v>0</v>
      </c>
    </row>
    <row r="19" spans="1:7" x14ac:dyDescent="0.25">
      <c r="A19" s="15"/>
      <c r="B19" s="69" t="s">
        <v>61</v>
      </c>
      <c r="C19" s="14" t="s">
        <v>9</v>
      </c>
      <c r="D19" s="9">
        <v>1</v>
      </c>
      <c r="E19" s="48"/>
      <c r="F19" s="49">
        <f t="shared" si="0"/>
        <v>0</v>
      </c>
    </row>
    <row r="20" spans="1:7" x14ac:dyDescent="0.25">
      <c r="A20" s="15"/>
      <c r="B20" s="69" t="s">
        <v>63</v>
      </c>
      <c r="C20" s="14" t="s">
        <v>9</v>
      </c>
      <c r="D20" s="9">
        <v>2</v>
      </c>
      <c r="E20" s="48"/>
      <c r="F20" s="49">
        <f t="shared" si="0"/>
        <v>0</v>
      </c>
    </row>
    <row r="21" spans="1:7" x14ac:dyDescent="0.25">
      <c r="A21" s="15"/>
      <c r="B21" s="69" t="s">
        <v>64</v>
      </c>
      <c r="C21" s="14" t="s">
        <v>9</v>
      </c>
      <c r="D21" s="9">
        <v>1</v>
      </c>
      <c r="E21" s="48"/>
      <c r="F21" s="49">
        <f t="shared" si="0"/>
        <v>0</v>
      </c>
    </row>
    <row r="22" spans="1:7" x14ac:dyDescent="0.25">
      <c r="A22" s="15"/>
      <c r="B22" s="17"/>
      <c r="C22" s="14"/>
      <c r="D22" s="9"/>
      <c r="E22" s="48"/>
      <c r="F22" s="49"/>
    </row>
    <row r="23" spans="1:7" ht="115.5" x14ac:dyDescent="0.25">
      <c r="A23" s="15" t="s">
        <v>20</v>
      </c>
      <c r="B23" s="17" t="s">
        <v>65</v>
      </c>
      <c r="C23" s="14" t="s">
        <v>9</v>
      </c>
      <c r="D23" s="9">
        <v>5</v>
      </c>
      <c r="E23" s="48"/>
      <c r="F23" s="49">
        <f t="shared" si="0"/>
        <v>0</v>
      </c>
    </row>
    <row r="24" spans="1:7" x14ac:dyDescent="0.25">
      <c r="A24" s="15"/>
      <c r="B24" s="17"/>
      <c r="C24" s="14"/>
      <c r="D24" s="9"/>
      <c r="E24" s="48"/>
      <c r="F24" s="49"/>
    </row>
    <row r="25" spans="1:7" ht="58.5" customHeight="1" x14ac:dyDescent="0.25">
      <c r="A25" s="60" t="s">
        <v>21</v>
      </c>
      <c r="B25" s="70" t="s">
        <v>116</v>
      </c>
      <c r="C25" s="41" t="s">
        <v>9</v>
      </c>
      <c r="D25" s="71">
        <v>1</v>
      </c>
      <c r="E25" s="71"/>
      <c r="F25" s="49">
        <f t="shared" si="0"/>
        <v>0</v>
      </c>
    </row>
    <row r="26" spans="1:7" x14ac:dyDescent="0.25">
      <c r="A26" s="47"/>
      <c r="B26" s="17"/>
      <c r="C26" s="14"/>
      <c r="D26" s="9"/>
      <c r="E26" s="48"/>
      <c r="F26" s="49"/>
    </row>
    <row r="27" spans="1:7" ht="15.75" thickBot="1" x14ac:dyDescent="0.3">
      <c r="A27" s="13"/>
      <c r="B27" s="72" t="s">
        <v>12</v>
      </c>
      <c r="C27" s="7"/>
      <c r="D27" s="12"/>
      <c r="E27" s="51"/>
      <c r="F27" s="52">
        <f>SUM(F8:F26)</f>
        <v>0</v>
      </c>
    </row>
    <row r="28" spans="1:7" ht="15.75" thickTop="1" x14ac:dyDescent="0.25">
      <c r="A28" s="105"/>
      <c r="B28" s="111"/>
      <c r="C28" s="112"/>
      <c r="D28" s="113"/>
      <c r="E28" s="114"/>
      <c r="F28" s="115"/>
    </row>
    <row r="29" spans="1:7" x14ac:dyDescent="0.25">
      <c r="A29" s="79" t="s">
        <v>22</v>
      </c>
      <c r="B29" s="27" t="s">
        <v>66</v>
      </c>
      <c r="C29" s="14"/>
      <c r="D29" s="39"/>
      <c r="E29" s="48"/>
      <c r="F29" s="39"/>
      <c r="G29" s="20"/>
    </row>
    <row r="30" spans="1:7" x14ac:dyDescent="0.25">
      <c r="A30" s="15"/>
      <c r="B30" s="73"/>
      <c r="C30" s="14"/>
      <c r="D30" s="39"/>
      <c r="E30" s="74"/>
      <c r="F30" s="75"/>
      <c r="G30" s="20"/>
    </row>
    <row r="31" spans="1:7" ht="25.5" x14ac:dyDescent="0.25">
      <c r="A31" s="15" t="s">
        <v>29</v>
      </c>
      <c r="B31" s="76" t="s">
        <v>67</v>
      </c>
      <c r="C31" s="14" t="s">
        <v>7</v>
      </c>
      <c r="D31" s="9">
        <v>9</v>
      </c>
      <c r="E31" s="48"/>
      <c r="F31" s="49">
        <f>D31*E31</f>
        <v>0</v>
      </c>
      <c r="G31" s="20"/>
    </row>
    <row r="32" spans="1:7" x14ac:dyDescent="0.25">
      <c r="A32" s="15"/>
      <c r="B32" s="73"/>
      <c r="C32" s="14"/>
      <c r="D32" s="39"/>
      <c r="E32" s="74"/>
      <c r="F32" s="49"/>
      <c r="G32" s="20"/>
    </row>
    <row r="33" spans="1:7" ht="76.5" x14ac:dyDescent="0.25">
      <c r="A33" s="15" t="s">
        <v>30</v>
      </c>
      <c r="B33" s="77" t="s">
        <v>112</v>
      </c>
      <c r="C33" s="14" t="s">
        <v>11</v>
      </c>
      <c r="D33" s="9">
        <v>105</v>
      </c>
      <c r="E33" s="48"/>
      <c r="F33" s="49">
        <f t="shared" ref="F32:F39" si="1">D33*E33</f>
        <v>0</v>
      </c>
      <c r="G33" s="20"/>
    </row>
    <row r="34" spans="1:7" x14ac:dyDescent="0.25">
      <c r="A34" s="15"/>
      <c r="B34" s="73"/>
      <c r="C34" s="14"/>
      <c r="D34" s="39"/>
      <c r="E34" s="74"/>
      <c r="F34" s="49"/>
      <c r="G34" s="20"/>
    </row>
    <row r="35" spans="1:7" ht="63.75" x14ac:dyDescent="0.25">
      <c r="A35" s="15" t="s">
        <v>31</v>
      </c>
      <c r="B35" s="16" t="s">
        <v>70</v>
      </c>
      <c r="C35" s="14" t="s">
        <v>7</v>
      </c>
      <c r="D35" s="9">
        <v>80</v>
      </c>
      <c r="E35" s="48"/>
      <c r="F35" s="49">
        <f t="shared" si="1"/>
        <v>0</v>
      </c>
      <c r="G35" s="20"/>
    </row>
    <row r="36" spans="1:7" x14ac:dyDescent="0.25">
      <c r="A36" s="15"/>
      <c r="B36" s="73"/>
      <c r="C36" s="14"/>
      <c r="D36" s="39"/>
      <c r="E36" s="74"/>
      <c r="F36" s="49"/>
      <c r="G36" s="20"/>
    </row>
    <row r="37" spans="1:7" ht="77.25" x14ac:dyDescent="0.25">
      <c r="A37" s="15" t="s">
        <v>32</v>
      </c>
      <c r="B37" s="78" t="s">
        <v>68</v>
      </c>
      <c r="C37" s="14" t="s">
        <v>9</v>
      </c>
      <c r="D37" s="9">
        <v>1</v>
      </c>
      <c r="E37" s="48"/>
      <c r="F37" s="49">
        <f t="shared" si="1"/>
        <v>0</v>
      </c>
      <c r="G37" s="20"/>
    </row>
    <row r="38" spans="1:7" x14ac:dyDescent="0.25">
      <c r="A38" s="15"/>
      <c r="B38" s="73"/>
      <c r="C38" s="14"/>
      <c r="D38" s="39"/>
      <c r="E38" s="74"/>
      <c r="F38" s="49"/>
      <c r="G38" s="20"/>
    </row>
    <row r="39" spans="1:7" ht="64.5" x14ac:dyDescent="0.25">
      <c r="A39" s="15" t="s">
        <v>33</v>
      </c>
      <c r="B39" s="78" t="s">
        <v>69</v>
      </c>
      <c r="C39" s="14" t="s">
        <v>9</v>
      </c>
      <c r="D39" s="9">
        <v>4</v>
      </c>
      <c r="E39" s="48"/>
      <c r="F39" s="49">
        <f t="shared" si="1"/>
        <v>0</v>
      </c>
      <c r="G39" s="20"/>
    </row>
    <row r="40" spans="1:7" x14ac:dyDescent="0.25">
      <c r="A40" s="15"/>
      <c r="B40" s="73"/>
      <c r="C40" s="14"/>
      <c r="D40" s="39"/>
      <c r="E40" s="74"/>
      <c r="F40" s="75"/>
      <c r="G40" s="20"/>
    </row>
    <row r="41" spans="1:7" ht="15.75" thickBot="1" x14ac:dyDescent="0.3">
      <c r="A41" s="13"/>
      <c r="B41" s="72" t="s">
        <v>71</v>
      </c>
      <c r="C41" s="7"/>
      <c r="D41" s="12"/>
      <c r="E41" s="51"/>
      <c r="F41" s="52">
        <f>SUM(F31:F40)</f>
        <v>0</v>
      </c>
      <c r="G41" s="20"/>
    </row>
    <row r="42" spans="1:7" ht="15.75" thickTop="1" x14ac:dyDescent="0.25">
      <c r="A42" s="105"/>
      <c r="B42" s="111"/>
      <c r="C42" s="112"/>
      <c r="D42" s="113"/>
      <c r="E42" s="114"/>
      <c r="F42" s="115"/>
    </row>
    <row r="43" spans="1:7" x14ac:dyDescent="0.25">
      <c r="A43" s="79" t="s">
        <v>37</v>
      </c>
      <c r="B43" s="27" t="s">
        <v>24</v>
      </c>
      <c r="C43" s="14"/>
      <c r="D43" s="39"/>
      <c r="E43" s="48"/>
      <c r="F43" s="39"/>
    </row>
    <row r="44" spans="1:7" x14ac:dyDescent="0.25">
      <c r="A44" s="79"/>
      <c r="B44" s="27"/>
      <c r="C44" s="14"/>
      <c r="D44" s="39"/>
      <c r="E44" s="48"/>
      <c r="F44" s="39"/>
      <c r="G44" s="20"/>
    </row>
    <row r="45" spans="1:7" ht="26.25" x14ac:dyDescent="0.25">
      <c r="A45" s="79"/>
      <c r="B45" s="28" t="s">
        <v>72</v>
      </c>
      <c r="C45" s="14"/>
      <c r="D45" s="39"/>
      <c r="E45" s="48"/>
      <c r="F45" s="39"/>
    </row>
    <row r="46" spans="1:7" x14ac:dyDescent="0.25">
      <c r="A46" s="80"/>
      <c r="B46" s="27"/>
      <c r="C46" s="14"/>
      <c r="D46" s="39"/>
      <c r="E46" s="48"/>
      <c r="F46" s="39"/>
    </row>
    <row r="47" spans="1:7" ht="51.75" x14ac:dyDescent="0.25">
      <c r="A47" s="15" t="s">
        <v>38</v>
      </c>
      <c r="B47" s="28" t="s">
        <v>25</v>
      </c>
      <c r="C47" s="14" t="s">
        <v>23</v>
      </c>
      <c r="D47" s="39">
        <v>14</v>
      </c>
      <c r="E47" s="48"/>
      <c r="F47" s="49">
        <f>D47*E47</f>
        <v>0</v>
      </c>
    </row>
    <row r="48" spans="1:7" x14ac:dyDescent="0.25">
      <c r="A48" s="15"/>
      <c r="B48" s="27"/>
      <c r="C48" s="14"/>
      <c r="D48" s="39"/>
      <c r="E48" s="48"/>
      <c r="F48" s="49"/>
    </row>
    <row r="49" spans="1:7" ht="69" customHeight="1" x14ac:dyDescent="0.25">
      <c r="A49" s="15" t="s">
        <v>39</v>
      </c>
      <c r="B49" s="16" t="s">
        <v>75</v>
      </c>
      <c r="C49" s="14" t="s">
        <v>23</v>
      </c>
      <c r="D49" s="9">
        <v>200</v>
      </c>
      <c r="E49" s="48"/>
      <c r="F49" s="49">
        <f t="shared" ref="F48:F63" si="2">D49*E49</f>
        <v>0</v>
      </c>
    </row>
    <row r="50" spans="1:7" x14ac:dyDescent="0.25">
      <c r="A50" s="15"/>
      <c r="B50" s="26"/>
      <c r="C50" s="14"/>
      <c r="D50" s="9"/>
      <c r="E50" s="48"/>
      <c r="F50" s="49"/>
    </row>
    <row r="51" spans="1:7" ht="26.25" x14ac:dyDescent="0.25">
      <c r="A51" s="15" t="s">
        <v>40</v>
      </c>
      <c r="B51" s="28" t="s">
        <v>26</v>
      </c>
      <c r="C51" s="14" t="s">
        <v>11</v>
      </c>
      <c r="D51" s="9">
        <v>63</v>
      </c>
      <c r="E51" s="48"/>
      <c r="F51" s="49">
        <f t="shared" si="2"/>
        <v>0</v>
      </c>
      <c r="G51" s="20"/>
    </row>
    <row r="52" spans="1:7" x14ac:dyDescent="0.25">
      <c r="A52" s="15"/>
      <c r="B52" s="28"/>
      <c r="C52" s="14"/>
      <c r="D52" s="9"/>
      <c r="E52" s="48"/>
      <c r="F52" s="49"/>
    </row>
    <row r="53" spans="1:7" ht="39" x14ac:dyDescent="0.25">
      <c r="A53" s="15" t="s">
        <v>41</v>
      </c>
      <c r="B53" s="28" t="s">
        <v>76</v>
      </c>
      <c r="C53" s="14" t="s">
        <v>11</v>
      </c>
      <c r="D53" s="9">
        <v>270</v>
      </c>
      <c r="E53" s="48"/>
      <c r="F53" s="49">
        <f t="shared" si="2"/>
        <v>0</v>
      </c>
      <c r="G53" s="20"/>
    </row>
    <row r="54" spans="1:7" x14ac:dyDescent="0.25">
      <c r="A54" s="15"/>
      <c r="B54" s="28"/>
      <c r="C54" s="14"/>
      <c r="D54" s="9"/>
      <c r="E54" s="48"/>
      <c r="F54" s="49"/>
      <c r="G54" s="20"/>
    </row>
    <row r="55" spans="1:7" ht="76.5" x14ac:dyDescent="0.25">
      <c r="A55" s="15" t="s">
        <v>42</v>
      </c>
      <c r="B55" s="58" t="s">
        <v>57</v>
      </c>
      <c r="C55" s="14" t="s">
        <v>23</v>
      </c>
      <c r="D55" s="9">
        <v>6.3</v>
      </c>
      <c r="E55" s="48"/>
      <c r="F55" s="49">
        <f t="shared" si="2"/>
        <v>0</v>
      </c>
    </row>
    <row r="56" spans="1:7" x14ac:dyDescent="0.25">
      <c r="A56" s="15"/>
      <c r="B56" s="28"/>
      <c r="C56" s="14"/>
      <c r="D56" s="9"/>
      <c r="E56" s="48"/>
      <c r="F56" s="49"/>
    </row>
    <row r="57" spans="1:7" ht="64.5" x14ac:dyDescent="0.25">
      <c r="A57" s="15" t="s">
        <v>55</v>
      </c>
      <c r="B57" s="28" t="s">
        <v>56</v>
      </c>
      <c r="C57" s="14" t="s">
        <v>23</v>
      </c>
      <c r="D57" s="9">
        <v>38</v>
      </c>
      <c r="E57" s="48"/>
      <c r="F57" s="49">
        <f t="shared" si="2"/>
        <v>0</v>
      </c>
    </row>
    <row r="58" spans="1:7" x14ac:dyDescent="0.25">
      <c r="A58" s="15"/>
      <c r="B58" s="29"/>
      <c r="C58" s="14"/>
      <c r="D58" s="9"/>
      <c r="E58" s="48"/>
      <c r="F58" s="49"/>
    </row>
    <row r="59" spans="1:7" ht="54.75" customHeight="1" x14ac:dyDescent="0.25">
      <c r="A59" s="15" t="s">
        <v>73</v>
      </c>
      <c r="B59" s="16" t="s">
        <v>27</v>
      </c>
      <c r="C59" s="14" t="s">
        <v>23</v>
      </c>
      <c r="D59" s="9">
        <v>61</v>
      </c>
      <c r="E59" s="48"/>
      <c r="F59" s="49">
        <f t="shared" si="2"/>
        <v>0</v>
      </c>
    </row>
    <row r="60" spans="1:7" x14ac:dyDescent="0.25">
      <c r="A60" s="15"/>
      <c r="B60" s="26"/>
      <c r="C60" s="14"/>
      <c r="D60" s="9"/>
      <c r="E60" s="48"/>
      <c r="F60" s="49"/>
    </row>
    <row r="61" spans="1:7" ht="89.25" x14ac:dyDescent="0.25">
      <c r="A61" s="15" t="s">
        <v>74</v>
      </c>
      <c r="B61" s="42" t="s">
        <v>77</v>
      </c>
      <c r="C61" s="14" t="s">
        <v>23</v>
      </c>
      <c r="D61" s="9">
        <v>139</v>
      </c>
      <c r="E61" s="48"/>
      <c r="F61" s="49">
        <f t="shared" si="2"/>
        <v>0</v>
      </c>
    </row>
    <row r="62" spans="1:7" ht="10.5" customHeight="1" x14ac:dyDescent="0.25">
      <c r="A62" s="15"/>
      <c r="B62" s="26"/>
      <c r="C62" s="14"/>
      <c r="D62" s="9"/>
      <c r="E62" s="48"/>
      <c r="F62" s="49"/>
    </row>
    <row r="63" spans="1:7" ht="64.5" x14ac:dyDescent="0.25">
      <c r="A63" s="15" t="s">
        <v>78</v>
      </c>
      <c r="B63" s="26" t="s">
        <v>28</v>
      </c>
      <c r="C63" s="14" t="s">
        <v>11</v>
      </c>
      <c r="D63" s="9">
        <v>67</v>
      </c>
      <c r="E63" s="48"/>
      <c r="F63" s="49">
        <f t="shared" si="2"/>
        <v>0</v>
      </c>
    </row>
    <row r="64" spans="1:7" x14ac:dyDescent="0.25">
      <c r="A64" s="32"/>
      <c r="B64" s="30"/>
      <c r="C64" s="24"/>
      <c r="D64" s="119"/>
      <c r="E64" s="53"/>
      <c r="F64" s="53"/>
    </row>
    <row r="65" spans="1:7" ht="15.75" thickBot="1" x14ac:dyDescent="0.3">
      <c r="A65" s="81"/>
      <c r="B65" s="82" t="s">
        <v>34</v>
      </c>
      <c r="C65" s="83"/>
      <c r="D65" s="120"/>
      <c r="E65" s="84"/>
      <c r="F65" s="54">
        <f>SUM(F47:F63)</f>
        <v>0</v>
      </c>
    </row>
    <row r="66" spans="1:7" ht="15.75" thickTop="1" x14ac:dyDescent="0.25">
      <c r="A66" s="109"/>
      <c r="B66" s="106"/>
      <c r="C66" s="107"/>
      <c r="D66" s="121"/>
      <c r="E66" s="110"/>
      <c r="F66" s="108"/>
    </row>
    <row r="67" spans="1:7" x14ac:dyDescent="0.25">
      <c r="A67" s="79" t="s">
        <v>44</v>
      </c>
      <c r="B67" s="27" t="s">
        <v>79</v>
      </c>
      <c r="C67" s="14"/>
      <c r="D67" s="39"/>
      <c r="E67" s="48"/>
      <c r="F67" s="39"/>
      <c r="G67" s="20"/>
    </row>
    <row r="68" spans="1:7" x14ac:dyDescent="0.25">
      <c r="A68" s="79"/>
      <c r="B68" s="27"/>
      <c r="C68" s="14"/>
      <c r="D68" s="39"/>
      <c r="E68" s="48"/>
      <c r="F68" s="39"/>
      <c r="G68" s="20"/>
    </row>
    <row r="69" spans="1:7" ht="127.5" x14ac:dyDescent="0.25">
      <c r="A69" s="88" t="s">
        <v>46</v>
      </c>
      <c r="B69" s="42" t="s">
        <v>86</v>
      </c>
      <c r="C69" s="41" t="s">
        <v>23</v>
      </c>
      <c r="D69" s="71">
        <v>5</v>
      </c>
      <c r="E69" s="71"/>
      <c r="F69" s="50">
        <f>D69*E69</f>
        <v>0</v>
      </c>
      <c r="G69" s="20"/>
    </row>
    <row r="70" spans="1:7" x14ac:dyDescent="0.25">
      <c r="A70" s="88"/>
      <c r="B70" s="42"/>
      <c r="C70" s="41"/>
      <c r="D70" s="71"/>
      <c r="E70" s="71"/>
      <c r="F70" s="50"/>
      <c r="G70" s="20"/>
    </row>
    <row r="71" spans="1:7" ht="114.75" x14ac:dyDescent="0.25">
      <c r="A71" s="88" t="s">
        <v>48</v>
      </c>
      <c r="B71" s="42" t="s">
        <v>87</v>
      </c>
      <c r="C71" s="41" t="s">
        <v>23</v>
      </c>
      <c r="D71" s="71">
        <v>12</v>
      </c>
      <c r="E71" s="71"/>
      <c r="F71" s="50">
        <f t="shared" ref="F70:F81" si="3">D71*E71</f>
        <v>0</v>
      </c>
      <c r="G71" s="20"/>
    </row>
    <row r="72" spans="1:7" x14ac:dyDescent="0.25">
      <c r="A72" s="30"/>
      <c r="B72" s="85"/>
      <c r="C72" s="86"/>
      <c r="D72" s="122"/>
      <c r="E72" s="87"/>
      <c r="F72" s="50"/>
      <c r="G72" s="20"/>
    </row>
    <row r="73" spans="1:7" ht="76.5" x14ac:dyDescent="0.25">
      <c r="A73" s="88" t="s">
        <v>49</v>
      </c>
      <c r="B73" s="89" t="s">
        <v>83</v>
      </c>
      <c r="C73" s="41" t="s">
        <v>11</v>
      </c>
      <c r="D73" s="92">
        <v>22</v>
      </c>
      <c r="E73" s="90"/>
      <c r="F73" s="50">
        <f t="shared" si="3"/>
        <v>0</v>
      </c>
      <c r="G73" s="20"/>
    </row>
    <row r="74" spans="1:7" x14ac:dyDescent="0.25">
      <c r="A74" s="30"/>
      <c r="B74" s="85"/>
      <c r="C74" s="86"/>
      <c r="D74" s="122"/>
      <c r="E74" s="87"/>
      <c r="F74" s="50"/>
      <c r="G74" s="20"/>
    </row>
    <row r="75" spans="1:7" x14ac:dyDescent="0.25">
      <c r="A75" s="88" t="s">
        <v>81</v>
      </c>
      <c r="B75" s="30" t="s">
        <v>80</v>
      </c>
      <c r="C75" s="41" t="s">
        <v>7</v>
      </c>
      <c r="D75" s="92">
        <v>42</v>
      </c>
      <c r="E75" s="90"/>
      <c r="F75" s="50">
        <f t="shared" si="3"/>
        <v>0</v>
      </c>
      <c r="G75" s="20"/>
    </row>
    <row r="76" spans="1:7" x14ac:dyDescent="0.25">
      <c r="A76" s="30"/>
      <c r="B76" s="85"/>
      <c r="C76" s="86"/>
      <c r="D76" s="122"/>
      <c r="E76" s="87"/>
      <c r="F76" s="50"/>
      <c r="G76" s="20"/>
    </row>
    <row r="77" spans="1:7" ht="25.5" x14ac:dyDescent="0.25">
      <c r="A77" s="88" t="s">
        <v>50</v>
      </c>
      <c r="B77" s="91" t="s">
        <v>123</v>
      </c>
      <c r="C77" s="41" t="s">
        <v>11</v>
      </c>
      <c r="D77" s="92">
        <v>97</v>
      </c>
      <c r="E77" s="90"/>
      <c r="F77" s="50">
        <f t="shared" si="3"/>
        <v>0</v>
      </c>
      <c r="G77" s="20"/>
    </row>
    <row r="78" spans="1:7" x14ac:dyDescent="0.25">
      <c r="A78" s="88"/>
      <c r="B78" s="91"/>
      <c r="C78" s="41"/>
      <c r="D78" s="92"/>
      <c r="E78" s="90"/>
      <c r="F78" s="50"/>
      <c r="G78" s="20"/>
    </row>
    <row r="79" spans="1:7" ht="63.75" x14ac:dyDescent="0.25">
      <c r="A79" s="88" t="s">
        <v>51</v>
      </c>
      <c r="B79" s="89" t="s">
        <v>82</v>
      </c>
      <c r="C79" s="41" t="s">
        <v>11</v>
      </c>
      <c r="D79" s="92">
        <v>83</v>
      </c>
      <c r="E79" s="90"/>
      <c r="F79" s="50">
        <f t="shared" si="3"/>
        <v>0</v>
      </c>
      <c r="G79" s="20"/>
    </row>
    <row r="80" spans="1:7" x14ac:dyDescent="0.25">
      <c r="A80" s="88"/>
      <c r="B80" s="89"/>
      <c r="C80" s="41"/>
      <c r="D80" s="92"/>
      <c r="E80" s="90"/>
      <c r="F80" s="50"/>
      <c r="G80" s="20"/>
    </row>
    <row r="81" spans="1:7" ht="58.5" customHeight="1" x14ac:dyDescent="0.25">
      <c r="A81" s="88" t="s">
        <v>52</v>
      </c>
      <c r="B81" s="18" t="s">
        <v>84</v>
      </c>
      <c r="C81" s="41" t="s">
        <v>7</v>
      </c>
      <c r="D81" s="92">
        <v>80</v>
      </c>
      <c r="E81" s="90"/>
      <c r="F81" s="50">
        <f t="shared" si="3"/>
        <v>0</v>
      </c>
      <c r="G81" s="20"/>
    </row>
    <row r="82" spans="1:7" ht="18" customHeight="1" x14ac:dyDescent="0.25">
      <c r="A82" s="93"/>
      <c r="B82" s="94"/>
      <c r="C82" s="95"/>
      <c r="D82" s="123"/>
      <c r="E82" s="96"/>
      <c r="F82" s="97"/>
      <c r="G82" s="20"/>
    </row>
    <row r="83" spans="1:7" ht="15" customHeight="1" thickBot="1" x14ac:dyDescent="0.3">
      <c r="A83" s="81"/>
      <c r="B83" s="82" t="s">
        <v>85</v>
      </c>
      <c r="C83" s="83"/>
      <c r="D83" s="120"/>
      <c r="E83" s="84"/>
      <c r="F83" s="54">
        <f>SUM(F69:F81)</f>
        <v>0</v>
      </c>
    </row>
    <row r="84" spans="1:7" ht="15.75" thickTop="1" x14ac:dyDescent="0.25">
      <c r="A84" s="109"/>
      <c r="B84" s="109"/>
      <c r="C84" s="117"/>
      <c r="D84" s="124"/>
      <c r="E84" s="118"/>
      <c r="F84" s="118"/>
    </row>
    <row r="85" spans="1:7" x14ac:dyDescent="0.25">
      <c r="A85" s="79" t="s">
        <v>88</v>
      </c>
      <c r="B85" s="116" t="s">
        <v>35</v>
      </c>
      <c r="C85" s="24"/>
      <c r="D85" s="119"/>
      <c r="E85" s="53"/>
      <c r="F85" s="53"/>
    </row>
    <row r="86" spans="1:7" x14ac:dyDescent="0.25">
      <c r="A86" s="30"/>
      <c r="B86" s="30"/>
      <c r="C86" s="24"/>
      <c r="D86" s="119"/>
      <c r="E86" s="53"/>
      <c r="F86" s="53"/>
    </row>
    <row r="87" spans="1:7" ht="115.5" x14ac:dyDescent="0.25">
      <c r="A87" s="15" t="s">
        <v>89</v>
      </c>
      <c r="B87" s="31" t="s">
        <v>92</v>
      </c>
      <c r="C87" s="19" t="s">
        <v>36</v>
      </c>
      <c r="D87" s="9">
        <v>42</v>
      </c>
      <c r="E87" s="48"/>
      <c r="F87" s="49">
        <f>D87*E87</f>
        <v>0</v>
      </c>
    </row>
    <row r="88" spans="1:7" x14ac:dyDescent="0.25">
      <c r="A88" s="15"/>
      <c r="B88" s="31"/>
      <c r="C88" s="19"/>
      <c r="D88" s="9"/>
      <c r="E88" s="48"/>
      <c r="F88" s="49"/>
    </row>
    <row r="89" spans="1:7" ht="115.5" x14ac:dyDescent="0.25">
      <c r="A89" s="15" t="s">
        <v>91</v>
      </c>
      <c r="B89" s="31" t="s">
        <v>90</v>
      </c>
      <c r="C89" s="19" t="s">
        <v>36</v>
      </c>
      <c r="D89" s="9">
        <v>8</v>
      </c>
      <c r="E89" s="48"/>
      <c r="F89" s="49">
        <f t="shared" ref="F88:F105" si="4">D89*E89</f>
        <v>0</v>
      </c>
    </row>
    <row r="90" spans="1:7" ht="11.25" customHeight="1" x14ac:dyDescent="0.25">
      <c r="A90" s="15"/>
      <c r="B90" s="30"/>
      <c r="C90" s="24"/>
      <c r="D90" s="119"/>
      <c r="E90" s="55"/>
      <c r="F90" s="49"/>
    </row>
    <row r="91" spans="1:7" ht="224.25" customHeight="1" x14ac:dyDescent="0.25">
      <c r="A91" s="15" t="s">
        <v>93</v>
      </c>
      <c r="B91" s="21" t="s">
        <v>115</v>
      </c>
      <c r="C91" s="25" t="s">
        <v>9</v>
      </c>
      <c r="D91" s="119">
        <v>1</v>
      </c>
      <c r="E91" s="55"/>
      <c r="F91" s="49">
        <f t="shared" si="4"/>
        <v>0</v>
      </c>
    </row>
    <row r="92" spans="1:7" x14ac:dyDescent="0.25">
      <c r="A92" s="15"/>
      <c r="B92" s="30"/>
      <c r="C92" s="25"/>
      <c r="D92" s="119"/>
      <c r="E92" s="55"/>
      <c r="F92" s="49"/>
    </row>
    <row r="93" spans="1:7" ht="127.5" x14ac:dyDescent="0.25">
      <c r="A93" s="15" t="s">
        <v>99</v>
      </c>
      <c r="B93" s="18" t="s">
        <v>117</v>
      </c>
      <c r="C93" s="25" t="s">
        <v>9</v>
      </c>
      <c r="D93" s="119">
        <v>1</v>
      </c>
      <c r="E93" s="55"/>
      <c r="F93" s="49">
        <f t="shared" si="4"/>
        <v>0</v>
      </c>
    </row>
    <row r="94" spans="1:7" ht="11.25" customHeight="1" x14ac:dyDescent="0.25">
      <c r="A94" s="15"/>
      <c r="B94" s="30"/>
      <c r="C94" s="25"/>
      <c r="D94" s="119"/>
      <c r="E94" s="55"/>
      <c r="F94" s="49">
        <f t="shared" si="4"/>
        <v>0</v>
      </c>
    </row>
    <row r="95" spans="1:7" ht="78.75" x14ac:dyDescent="0.25">
      <c r="A95" s="15" t="s">
        <v>101</v>
      </c>
      <c r="B95" s="31" t="s">
        <v>96</v>
      </c>
      <c r="C95" s="25" t="s">
        <v>9</v>
      </c>
      <c r="D95" s="119">
        <v>5</v>
      </c>
      <c r="E95" s="55"/>
      <c r="F95" s="49">
        <f t="shared" si="4"/>
        <v>0</v>
      </c>
    </row>
    <row r="96" spans="1:7" x14ac:dyDescent="0.25">
      <c r="A96" s="15"/>
      <c r="B96" s="31"/>
      <c r="C96" s="25"/>
      <c r="D96" s="119"/>
      <c r="E96" s="55"/>
      <c r="F96" s="49">
        <f t="shared" si="4"/>
        <v>0</v>
      </c>
    </row>
    <row r="97" spans="1:6" ht="63.75" x14ac:dyDescent="0.25">
      <c r="A97" s="15" t="s">
        <v>102</v>
      </c>
      <c r="B97" s="43" t="s">
        <v>94</v>
      </c>
      <c r="C97" s="41" t="s">
        <v>9</v>
      </c>
      <c r="D97" s="44">
        <v>1</v>
      </c>
      <c r="E97" s="56"/>
      <c r="F97" s="49">
        <f t="shared" si="4"/>
        <v>0</v>
      </c>
    </row>
    <row r="98" spans="1:6" x14ac:dyDescent="0.25">
      <c r="A98" s="15"/>
      <c r="B98" s="31"/>
      <c r="C98" s="25"/>
      <c r="D98" s="119"/>
      <c r="E98" s="55"/>
      <c r="F98" s="49">
        <f t="shared" si="4"/>
        <v>0</v>
      </c>
    </row>
    <row r="99" spans="1:6" ht="130.5" customHeight="1" x14ac:dyDescent="0.25">
      <c r="A99" s="15" t="s">
        <v>103</v>
      </c>
      <c r="B99" s="45" t="s">
        <v>95</v>
      </c>
      <c r="C99" s="41" t="s">
        <v>9</v>
      </c>
      <c r="D99" s="46">
        <v>1</v>
      </c>
      <c r="E99" s="57"/>
      <c r="F99" s="49">
        <f t="shared" si="4"/>
        <v>0</v>
      </c>
    </row>
    <row r="100" spans="1:6" ht="13.5" customHeight="1" x14ac:dyDescent="0.25">
      <c r="A100" s="15"/>
      <c r="B100" s="45"/>
      <c r="C100" s="41"/>
      <c r="D100" s="46"/>
      <c r="E100" s="57"/>
      <c r="F100" s="49"/>
    </row>
    <row r="101" spans="1:6" ht="56.25" customHeight="1" x14ac:dyDescent="0.25">
      <c r="A101" s="15" t="s">
        <v>104</v>
      </c>
      <c r="B101" s="45" t="s">
        <v>97</v>
      </c>
      <c r="C101" s="41" t="s">
        <v>9</v>
      </c>
      <c r="D101" s="46">
        <v>1</v>
      </c>
      <c r="E101" s="57"/>
      <c r="F101" s="49">
        <f t="shared" si="4"/>
        <v>0</v>
      </c>
    </row>
    <row r="102" spans="1:6" ht="15" customHeight="1" x14ac:dyDescent="0.25">
      <c r="A102" s="15"/>
      <c r="B102" s="45"/>
      <c r="C102" s="41"/>
      <c r="D102" s="46"/>
      <c r="E102" s="57"/>
      <c r="F102" s="49"/>
    </row>
    <row r="103" spans="1:6" ht="68.25" customHeight="1" x14ac:dyDescent="0.25">
      <c r="A103" s="15" t="s">
        <v>105</v>
      </c>
      <c r="B103" s="45" t="s">
        <v>98</v>
      </c>
      <c r="C103" s="41" t="s">
        <v>9</v>
      </c>
      <c r="D103" s="46">
        <v>1</v>
      </c>
      <c r="E103" s="57"/>
      <c r="F103" s="49">
        <f t="shared" si="4"/>
        <v>0</v>
      </c>
    </row>
    <row r="104" spans="1:6" ht="15" customHeight="1" x14ac:dyDescent="0.25">
      <c r="A104" s="15"/>
      <c r="B104" s="45"/>
      <c r="C104" s="41"/>
      <c r="D104" s="46"/>
      <c r="E104" s="57"/>
      <c r="F104" s="49"/>
    </row>
    <row r="105" spans="1:6" ht="56.25" customHeight="1" x14ac:dyDescent="0.25">
      <c r="A105" s="15" t="s">
        <v>106</v>
      </c>
      <c r="B105" s="45" t="s">
        <v>100</v>
      </c>
      <c r="C105" s="41" t="s">
        <v>9</v>
      </c>
      <c r="D105" s="46">
        <v>2</v>
      </c>
      <c r="E105" s="57"/>
      <c r="F105" s="49">
        <f t="shared" si="4"/>
        <v>0</v>
      </c>
    </row>
    <row r="106" spans="1:6" ht="15" customHeight="1" x14ac:dyDescent="0.25">
      <c r="A106" s="15"/>
      <c r="B106" s="30"/>
      <c r="C106" s="24"/>
      <c r="D106" s="119"/>
      <c r="E106" s="55"/>
      <c r="F106" s="53"/>
    </row>
    <row r="107" spans="1:6" ht="15.75" thickBot="1" x14ac:dyDescent="0.3">
      <c r="A107" s="13"/>
      <c r="B107" s="82" t="s">
        <v>43</v>
      </c>
      <c r="C107" s="83"/>
      <c r="D107" s="120"/>
      <c r="E107" s="54"/>
      <c r="F107" s="54">
        <f>SUM(F87:F105)</f>
        <v>0</v>
      </c>
    </row>
    <row r="108" spans="1:6" ht="15.75" thickTop="1" x14ac:dyDescent="0.25">
      <c r="A108" s="105"/>
      <c r="B108" s="106"/>
      <c r="C108" s="107"/>
      <c r="D108" s="121"/>
      <c r="E108" s="108"/>
      <c r="F108" s="108"/>
    </row>
    <row r="109" spans="1:6" x14ac:dyDescent="0.25">
      <c r="A109" s="10" t="s">
        <v>107</v>
      </c>
      <c r="B109" s="85" t="s">
        <v>45</v>
      </c>
      <c r="C109" s="24"/>
      <c r="D109" s="119"/>
      <c r="E109" s="55"/>
      <c r="F109" s="53"/>
    </row>
    <row r="110" spans="1:6" x14ac:dyDescent="0.25">
      <c r="A110" s="15"/>
      <c r="B110" s="30"/>
      <c r="C110" s="24"/>
      <c r="D110" s="119"/>
      <c r="E110" s="55"/>
      <c r="F110" s="53"/>
    </row>
    <row r="111" spans="1:6" ht="39" x14ac:dyDescent="0.25">
      <c r="A111" s="15" t="s">
        <v>108</v>
      </c>
      <c r="B111" s="31" t="s">
        <v>47</v>
      </c>
      <c r="C111" s="25" t="s">
        <v>7</v>
      </c>
      <c r="D111" s="119">
        <v>42</v>
      </c>
      <c r="E111" s="55"/>
      <c r="F111" s="55">
        <f>D111*E111</f>
        <v>0</v>
      </c>
    </row>
    <row r="112" spans="1:6" x14ac:dyDescent="0.25">
      <c r="A112" s="15"/>
      <c r="B112" s="30"/>
      <c r="C112" s="24"/>
      <c r="D112" s="119"/>
      <c r="E112" s="55"/>
      <c r="F112" s="55"/>
    </row>
    <row r="113" spans="1:6" ht="51.75" x14ac:dyDescent="0.25">
      <c r="A113" s="15" t="s">
        <v>109</v>
      </c>
      <c r="B113" s="31" t="s">
        <v>110</v>
      </c>
      <c r="C113" s="25" t="s">
        <v>9</v>
      </c>
      <c r="D113" s="119">
        <v>4</v>
      </c>
      <c r="E113" s="55"/>
      <c r="F113" s="55">
        <f>D113*E113</f>
        <v>0</v>
      </c>
    </row>
    <row r="114" spans="1:6" x14ac:dyDescent="0.25">
      <c r="A114" s="15"/>
      <c r="B114" s="30"/>
      <c r="C114" s="24"/>
      <c r="D114" s="119"/>
      <c r="E114" s="55"/>
      <c r="F114" s="55"/>
    </row>
    <row r="115" spans="1:6" ht="15.75" thickBot="1" x14ac:dyDescent="0.3">
      <c r="A115" s="13"/>
      <c r="B115" s="83" t="s">
        <v>53</v>
      </c>
      <c r="C115" s="98"/>
      <c r="D115" s="125"/>
      <c r="E115" s="99"/>
      <c r="F115" s="54">
        <f>SUM(F111:F113)</f>
        <v>0</v>
      </c>
    </row>
    <row r="116" spans="1:6" ht="16.5" thickTop="1" thickBot="1" x14ac:dyDescent="0.3">
      <c r="A116" s="15"/>
      <c r="B116" s="100"/>
      <c r="C116" s="100"/>
      <c r="D116" s="126"/>
      <c r="E116" s="101"/>
      <c r="F116" s="102"/>
    </row>
    <row r="117" spans="1:6" ht="15.75" thickBot="1" x14ac:dyDescent="0.3">
      <c r="A117" s="103"/>
      <c r="B117" s="103" t="s">
        <v>111</v>
      </c>
      <c r="C117" s="103"/>
      <c r="D117" s="127"/>
      <c r="E117" s="104"/>
      <c r="F117" s="104">
        <f>F115+F107+F83+F65+F41+F27</f>
        <v>0</v>
      </c>
    </row>
    <row r="118" spans="1:6" x14ac:dyDescent="0.25">
      <c r="E118" s="40"/>
    </row>
  </sheetData>
  <pageMargins left="0.70866141732283472" right="0.70866141732283472" top="0.74803149606299213" bottom="0.74803149606299213" header="0.31496062992125984" footer="0.31496062992125984"/>
  <pageSetup paperSize="9" orientation="portrait" r:id="rId1"/>
  <headerFooter>
    <oddHeader>&amp;CObnova kanalizacije na Jenkovi cesti v Velenju</oddHeader>
    <oddFooter>&amp;F&amp;RStran &amp;P</oddFooter>
  </headerFooter>
  <rowBreaks count="6" manualBreakCount="6">
    <brk id="23" max="16383" man="1"/>
    <brk id="47" max="16383" man="1"/>
    <brk id="65" max="5" man="1"/>
    <brk id="83" max="5" man="1"/>
    <brk id="93" max="5" man="1"/>
    <brk id="10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Navodila</vt:lpstr>
      <vt:lpstr>REKAPITULACIJA</vt:lpstr>
      <vt:lpstr>Obnova</vt:lpstr>
      <vt:lpstr>Navodila!_Toc515516914</vt:lpstr>
      <vt:lpstr>Navodila!Področje_tiskanja</vt:lpstr>
      <vt:lpstr>Obnova!Področje_tiskanja</vt:lpstr>
      <vt:lpstr>REKAPITULACIJA!Področje_tiskanja</vt:lpstr>
      <vt:lpstr>Obnova!Tiskanje_naslovov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dc:creator>
  <cp:lastModifiedBy>Lučka Čampa</cp:lastModifiedBy>
  <cp:lastPrinted>2018-06-15T09:32:21Z</cp:lastPrinted>
  <dcterms:created xsi:type="dcterms:W3CDTF">2015-10-04T09:42:08Z</dcterms:created>
  <dcterms:modified xsi:type="dcterms:W3CDTF">2018-06-15T09:32:56Z</dcterms:modified>
</cp:coreProperties>
</file>